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整体绩效自评表" sheetId="1" r:id="rId1"/>
  </sheets>
  <definedNames>
    <definedName name="_xlnm._FilterDatabase" localSheetId="0" hidden="1">整体绩效自评表!$A$1:$O$72</definedName>
    <definedName name="_xlnm.Print_Titles" localSheetId="0">整体绩效自评表!$12:$12</definedName>
  </definedNames>
  <calcPr calcId="144525"/>
</workbook>
</file>

<file path=xl/sharedStrings.xml><?xml version="1.0" encoding="utf-8"?>
<sst xmlns="http://schemas.openxmlformats.org/spreadsheetml/2006/main" count="340" uniqueCount="165">
  <si>
    <t>附件1.1</t>
  </si>
  <si>
    <t>北京市2024年度水利发展资金绩效自评表</t>
  </si>
  <si>
    <t>省份</t>
  </si>
  <si>
    <t>北京市</t>
  </si>
  <si>
    <t>中央主管部门</t>
  </si>
  <si>
    <t>水利部</t>
  </si>
  <si>
    <t>省级财政部门</t>
  </si>
  <si>
    <t>北京市财政局</t>
  </si>
  <si>
    <t>省级主管部门</t>
  </si>
  <si>
    <t>北京市水务局</t>
  </si>
  <si>
    <t>预算到位情况
（万元）</t>
  </si>
  <si>
    <t>批复预算数：</t>
  </si>
  <si>
    <t>调整后预算数：</t>
  </si>
  <si>
    <t>实际到位数：</t>
  </si>
  <si>
    <t xml:space="preserve">  其中：中央财政</t>
  </si>
  <si>
    <t xml:space="preserve">  其中: 中央财政</t>
  </si>
  <si>
    <t xml:space="preserve">        省级财政</t>
  </si>
  <si>
    <t xml:space="preserve">        地县财政</t>
  </si>
  <si>
    <t xml:space="preserve">        其他资金</t>
  </si>
  <si>
    <t>年度目标完成情况</t>
  </si>
  <si>
    <t>年初设定目标</t>
  </si>
  <si>
    <t>全年实际完成情况</t>
  </si>
  <si>
    <t>按照相关规划或实施方案，根据任务清单并结合地方实际开展有关水利建设与维修养护，推动水利改革发展。</t>
  </si>
  <si>
    <t>2024年，在中央资金的大力支持下，北京市各级财政部门和社会资金积极投入，按照相关规划和实施方案，有序推进、圆满完成水利建设与维修养护工作。全年完成了山洪灾害防治县数10个、小流域山洪灾害“四预”能力建设数量23个、洪水风险图编制数量46个（较目标超额完成4个）、农村饮水工程维修养护数量完成389处（较目标超额完成56个）、小型水库工程维修养护座数完成15座、小型水库白蚁等害堤动物日常检查座数完成59座、堤防白蚁等害堤动物日常检查长度完成1313.20公里（较目标超额完成1.2公里）、国家蓄滞洪区堤防维修养护长度完成9.27公里、国家蓄滞洪区进退洪闸维修养护座数完成1座、小型引调水工程完成年度建设任务项目数完成2个、以电折水”样本取水井监测计量设施建设及计量信息接入数量完成12个。
项目实施取得了良好的效益效果，水旱灾害风险防范能力进一步提升，山洪灾害防治保护人口达64.07万人；农村供水安全保障水平得到加强，农村饮水工程维修养护覆盖275万人；44平方公里土地水土保持能力进一步增强，地下水超采区生态补水量达1238.48万立方米，为改善生态环境、促进区域经济发展提供有效保障。</t>
  </si>
  <si>
    <t>绩效指标完成情况</t>
  </si>
  <si>
    <t>一级指标</t>
  </si>
  <si>
    <t>分值</t>
  </si>
  <si>
    <t>二级指标</t>
  </si>
  <si>
    <t>三级指标</t>
  </si>
  <si>
    <t>单位</t>
  </si>
  <si>
    <t>批复年度指标值</t>
  </si>
  <si>
    <t>调整后年度指标值</t>
  </si>
  <si>
    <t>全年完成值</t>
  </si>
  <si>
    <t>得分</t>
  </si>
  <si>
    <t>未完成和完成超30%原因及改进措施</t>
  </si>
  <si>
    <t>评分标准</t>
  </si>
  <si>
    <t>管理工作（40分）</t>
  </si>
  <si>
    <t>项目决策</t>
  </si>
  <si>
    <t>资金分配</t>
  </si>
  <si>
    <t>分配结果</t>
  </si>
  <si>
    <t>——</t>
  </si>
  <si>
    <t>资金分配符合相关管理办法规定</t>
  </si>
  <si>
    <t>分配时效</t>
  </si>
  <si>
    <t xml:space="preserve"> </t>
  </si>
  <si>
    <t>资金及时分解下达</t>
  </si>
  <si>
    <t>项目管理</t>
  </si>
  <si>
    <t>资金到位</t>
  </si>
  <si>
    <t>省级以上财政资金到位率</t>
  </si>
  <si>
    <t>中央财政资金和省级财政资金到位情况，按到位比例得分</t>
  </si>
  <si>
    <t>多渠道筹集资金</t>
  </si>
  <si>
    <t>以相关统计数据计算政府投入、金融信贷、地方政府债券、社会资本等多渠道筹集资金比例</t>
  </si>
  <si>
    <t>资金安全</t>
  </si>
  <si>
    <t>资金问题</t>
  </si>
  <si>
    <t>根据绩效评价及各类检查中存在资金问题情况扣分</t>
  </si>
  <si>
    <t>支付进度</t>
  </si>
  <si>
    <t>2025年6月底中央资金支付进度90%，未达标的按比例得分</t>
  </si>
  <si>
    <t>组织实施</t>
  </si>
  <si>
    <t>项目台账</t>
  </si>
  <si>
    <t>未完成原因：项目台账未在每批中央资金下达3个月内进行报送。
改进措施：严格按照水利资金管理办法的要求及时报送项目台账。</t>
  </si>
  <si>
    <r>
      <rPr>
        <sz val="6"/>
        <color theme="1"/>
        <rFont val="宋体"/>
        <charset val="134"/>
      </rPr>
      <t>使用中央资金的项目台账</t>
    </r>
    <r>
      <rPr>
        <sz val="6"/>
        <rFont val="宋体"/>
        <charset val="134"/>
      </rPr>
      <t>内容完整、报送及时</t>
    </r>
  </si>
  <si>
    <t>项目储备</t>
  </si>
  <si>
    <t>按要求开展项目储备</t>
  </si>
  <si>
    <t>绩效管理</t>
  </si>
  <si>
    <t>绩效目标</t>
  </si>
  <si>
    <t>未完成原因：提前下达资金绩效目标报送不够及时。
改进措施：严格按照水利资金管理办法的要求及时报送绩效目标。</t>
  </si>
  <si>
    <t>绩效目标报送及时、申报合理准确、应填尽填，省级绩效目标全部分解到县</t>
  </si>
  <si>
    <t>报送质量</t>
  </si>
  <si>
    <r>
      <rPr>
        <sz val="6"/>
        <color theme="1"/>
        <rFont val="宋体"/>
        <charset val="134"/>
      </rPr>
      <t>自评材料清晰、完整、准确；未在规定时间内报送绩效自评材料的，</t>
    </r>
    <r>
      <rPr>
        <sz val="6"/>
        <rFont val="宋体"/>
        <charset val="134"/>
      </rPr>
      <t>超一天</t>
    </r>
    <r>
      <rPr>
        <sz val="6"/>
        <color theme="1"/>
        <rFont val="宋体"/>
        <charset val="134"/>
      </rPr>
      <t>扣0.3分，扣完为止</t>
    </r>
  </si>
  <si>
    <t>项目绩效（60分）</t>
  </si>
  <si>
    <t>产出指标</t>
  </si>
  <si>
    <t>数量指标</t>
  </si>
  <si>
    <t>1.中小河流治理河长任务</t>
  </si>
  <si>
    <t>公里</t>
  </si>
  <si>
    <t>第1、2、3未完成或应填未填一项扣5分；16、23未完成或应填未填一项扣3分；其余数量指标未完成或应填未填一项扣2分，扣完为止</t>
  </si>
  <si>
    <t>2.整河流治理中小河流条数</t>
  </si>
  <si>
    <t>条</t>
  </si>
  <si>
    <t>3.小型水库除险加固座数</t>
  </si>
  <si>
    <t>座</t>
  </si>
  <si>
    <t>4.实施山洪灾害防治县数</t>
  </si>
  <si>
    <t>个</t>
  </si>
  <si>
    <t>5.小流域山洪灾害“四预”能力建设数量</t>
  </si>
  <si>
    <t>6.洪水风险图编制数量</t>
  </si>
  <si>
    <t>7.农村饮水工程维修养护数量</t>
  </si>
  <si>
    <t>处</t>
  </si>
  <si>
    <t>8.小型水库工程维修养护座数</t>
  </si>
  <si>
    <t>9.小型水库白蚁等害堤动物日常检查座数</t>
  </si>
  <si>
    <t>10.小型水库白蚁等害堤动物危害治理座数</t>
  </si>
  <si>
    <t>11.堤防白蚁等害堤动物日常检查长度</t>
  </si>
  <si>
    <t>12.堤防白蚁等害堤动物危害治理长度</t>
  </si>
  <si>
    <t>13.山洪灾害防治非工程措施设施维修养护县数</t>
  </si>
  <si>
    <t>14.国家蓄滞洪区堤防维修养护长度</t>
  </si>
  <si>
    <t>15.国家蓄滞洪区进退洪闸维修养护座数</t>
  </si>
  <si>
    <t>16.中型灌区节水配套改造面积</t>
  </si>
  <si>
    <t>万亩</t>
  </si>
  <si>
    <t>17.小型引调水工程完成年度建设任务项目数</t>
  </si>
  <si>
    <t>18.规模以上取水在线计量设施新建或改建数量</t>
  </si>
  <si>
    <t>19.“以电折水”样本取水井监测计量设施建设及计量信息接入数量</t>
  </si>
  <si>
    <t>20.实施节水型社会建设（含再生水配置）项目数</t>
  </si>
  <si>
    <t>21.新增农业水价综合改革面积</t>
  </si>
  <si>
    <t>22.用水权交易单数（含回购）</t>
  </si>
  <si>
    <t>单</t>
  </si>
  <si>
    <t>23.中型以上病险淤地坝除险加固和老旧淤地坝提升改造座数</t>
  </si>
  <si>
    <t>24.实施幸福河湖数</t>
  </si>
  <si>
    <t>条/个</t>
  </si>
  <si>
    <t>25.实施水系连通及水美乡村建设县数</t>
  </si>
  <si>
    <t>质量指标</t>
  </si>
  <si>
    <t>1.截至第二年6月底，完工项目初步验收率</t>
  </si>
  <si>
    <t>%</t>
  </si>
  <si>
    <t>未完成原因：共计48个项目，其中3个项目未完成初步验收。
改进措施：以后年度提前谋划布局，及时启动项目，加强进度管控，加快工程进度，及时开展验收。</t>
  </si>
  <si>
    <t>初步验收项目数除以项目总数，按比例得分</t>
  </si>
  <si>
    <t>2.工程验收合格率</t>
  </si>
  <si>
    <t>验收合格项目数除以初步验收项目数，按比例得分；各类检查中存在质量问题的，每个事件按问题轻重扣1分、2分或3分，扣完为止</t>
  </si>
  <si>
    <t>时效指标</t>
  </si>
  <si>
    <t>1.截至当年底，投资完成比例</t>
  </si>
  <si>
    <t>≥80</t>
  </si>
  <si>
    <t>未完成原因：部分项目工程进度稍有滞后，影响了投资进度。
改进措施：以后年度提前统筹谋划启动项目，加强工程进度管控，加快建设进程。</t>
  </si>
  <si>
    <t>完成投资除以总投资，按比例得分，80%以上得5分，低于80%的按比例得分，即投资完成比例×分值/80%</t>
  </si>
  <si>
    <t>2.截至第二年6月底，投资完成比例</t>
  </si>
  <si>
    <t>投资包括中央财政资金、地方财政资金和其他资金，完成投资除以总投资，按比例得分</t>
  </si>
  <si>
    <t>成本指标</t>
  </si>
  <si>
    <t>项目成本控制在批复概算内且测算合理</t>
  </si>
  <si>
    <t>是/否</t>
  </si>
  <si>
    <t>是</t>
  </si>
  <si>
    <t>每出现一个超概算的项目扣2分，扣完为止；每出现一个经财政评审、招投标结余的实际总投资与批复总投资偏超过20%的项目扣2分，扣完为止</t>
  </si>
  <si>
    <t>效益指标</t>
  </si>
  <si>
    <t>经济
效益指标</t>
  </si>
  <si>
    <t>1.新增供水能力</t>
  </si>
  <si>
    <t>万立方米</t>
  </si>
  <si>
    <t>未完成或应填未填一项扣1分，扣完为止</t>
  </si>
  <si>
    <t>2.保护耕地面积</t>
  </si>
  <si>
    <t>3.新增、恢复灌溉面积</t>
  </si>
  <si>
    <t>4.改善灌溉面积</t>
  </si>
  <si>
    <t>5.用水权交易水量（含回购）</t>
  </si>
  <si>
    <t>社会
效益指标</t>
  </si>
  <si>
    <t>1.山洪灾害防治保护人口数量</t>
  </si>
  <si>
    <t>万人</t>
  </si>
  <si>
    <t>2.淤地坝除险加固保护面积</t>
  </si>
  <si>
    <t>平方公里</t>
  </si>
  <si>
    <t>3.农村饮水工程维修养护覆盖服务人口数量</t>
  </si>
  <si>
    <t>4.中小河流治理保护人口数量</t>
  </si>
  <si>
    <t>5.小型水库除险加固保护人口数量</t>
  </si>
  <si>
    <t>6.其他水利工程设施维修养护覆盖服务人口</t>
  </si>
  <si>
    <t>生态
效益指标</t>
  </si>
  <si>
    <t>1.水土流失综合治理效果明显</t>
  </si>
  <si>
    <t>未完成或应填未填一项扣2分，扣完为止</t>
  </si>
  <si>
    <t>2.有效压采地下水</t>
  </si>
  <si>
    <t>3.新增年节水能力</t>
  </si>
  <si>
    <t>可持续影响
指标</t>
  </si>
  <si>
    <t>已建工程是否良性运行</t>
  </si>
  <si>
    <t>水利发展资金涉及的项目出现运行维护问题的每次扣1分，扣完为止；未安排维修养护经费的，该指标不得分</t>
  </si>
  <si>
    <t>满意度指标</t>
  </si>
  <si>
    <t>服务对象
满意度指标</t>
  </si>
  <si>
    <t>受益群众满意度</t>
  </si>
  <si>
    <t>≥90</t>
  </si>
  <si>
    <t>90%以上得5分，满意度低于90%的按比例得分，即受益群众满意度×分值/90%</t>
  </si>
  <si>
    <t>总分</t>
  </si>
  <si>
    <t>加分项</t>
  </si>
  <si>
    <t>正向激励</t>
  </si>
  <si>
    <t>先进经验做法</t>
  </si>
  <si>
    <t>根据财政部、水利部掌握的地方资金投入政策、先进经验做法等情况进行赋分</t>
  </si>
  <si>
    <t>减分项</t>
  </si>
  <si>
    <t>负面扣分</t>
  </si>
  <si>
    <t>负面扣分情况</t>
  </si>
  <si>
    <t>根据财政部、水利部掌握的涉水重大政策制度落实情况、安全生产重大情况、资金安全重大问题、财政监管情况、重大审计报告事项等情况进行赋分</t>
  </si>
  <si>
    <t>注：绩效指标可在年度之间动态调整。</t>
  </si>
</sst>
</file>

<file path=xl/styles.xml><?xml version="1.0" encoding="utf-8"?>
<styleSheet xmlns="http://schemas.openxmlformats.org/spreadsheetml/2006/main">
  <numFmts count="8">
    <numFmt numFmtId="176" formatCode="0.0_);[Red]\(0.0\)"/>
    <numFmt numFmtId="177" formatCode="0.00_);[Red]\(0.00\)"/>
    <numFmt numFmtId="178" formatCode="0_ "/>
    <numFmt numFmtId="179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7">
    <font>
      <sz val="11"/>
      <color theme="1"/>
      <name val="宋体"/>
      <charset val="134"/>
      <scheme val="minor"/>
    </font>
    <font>
      <sz val="6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2"/>
      <color theme="1"/>
      <name val="黑体"/>
      <charset val="134"/>
    </font>
    <font>
      <sz val="12"/>
      <color theme="1"/>
      <name val="方正小标宋简体"/>
      <charset val="134"/>
    </font>
    <font>
      <sz val="7"/>
      <color theme="1"/>
      <name val="宋体"/>
      <charset val="134"/>
    </font>
    <font>
      <sz val="7"/>
      <color theme="1"/>
      <name val="Times New Roman"/>
      <charset val="134"/>
    </font>
    <font>
      <sz val="6"/>
      <color theme="1"/>
      <name val="Times New Roman"/>
      <charset val="134"/>
    </font>
    <font>
      <sz val="7"/>
      <name val="宋体"/>
      <charset val="134"/>
    </font>
    <font>
      <strike/>
      <sz val="7"/>
      <color theme="1"/>
      <name val="宋体"/>
      <charset val="134"/>
    </font>
    <font>
      <sz val="7"/>
      <name val="Times New Roman"/>
      <charset val="134"/>
    </font>
    <font>
      <sz val="7"/>
      <color theme="1"/>
      <name val="仿宋_GB2312"/>
      <charset val="134"/>
    </font>
    <font>
      <sz val="8"/>
      <color theme="1"/>
      <name val="黑体"/>
      <charset val="134"/>
    </font>
    <font>
      <sz val="8"/>
      <color theme="1"/>
      <name val="方正小标宋简体"/>
      <charset val="134"/>
    </font>
    <font>
      <sz val="6"/>
      <name val="宋体"/>
      <charset val="134"/>
    </font>
    <font>
      <sz val="7"/>
      <color rgb="FFFF0000"/>
      <name val="宋体"/>
      <charset val="134"/>
    </font>
    <font>
      <b/>
      <sz val="7"/>
      <color theme="1"/>
      <name val="宋体"/>
      <charset val="134"/>
    </font>
    <font>
      <b/>
      <sz val="7"/>
      <color theme="1"/>
      <name val="Times New Roman"/>
      <charset val="134"/>
    </font>
    <font>
      <b/>
      <sz val="8"/>
      <name val="宋体"/>
      <charset val="134"/>
    </font>
    <font>
      <sz val="7"/>
      <color theme="1"/>
      <name val="宋体"/>
      <charset val="134"/>
      <scheme val="minor"/>
    </font>
    <font>
      <b/>
      <sz val="6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>
      <alignment vertical="center"/>
    </xf>
    <xf numFmtId="0" fontId="39" fillId="0" borderId="0">
      <protection locked="0"/>
    </xf>
    <xf numFmtId="0" fontId="36" fillId="0" borderId="0">
      <protection locked="0"/>
    </xf>
    <xf numFmtId="0" fontId="32" fillId="0" borderId="0"/>
    <xf numFmtId="0" fontId="26" fillId="2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0" borderId="1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2" fillId="0" borderId="0">
      <alignment vertical="center"/>
    </xf>
    <xf numFmtId="0" fontId="42" fillId="0" borderId="1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37" fillId="18" borderId="13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39" fillId="0" borderId="0">
      <alignment vertical="center"/>
    </xf>
    <xf numFmtId="0" fontId="25" fillId="34" borderId="0" applyNumberFormat="0" applyBorder="0" applyAlignment="0" applyProtection="0">
      <alignment vertical="center"/>
    </xf>
    <xf numFmtId="0" fontId="44" fillId="31" borderId="13" applyNumberFormat="0" applyAlignment="0" applyProtection="0">
      <alignment vertical="center"/>
    </xf>
    <xf numFmtId="0" fontId="46" fillId="18" borderId="16" applyNumberFormat="0" applyAlignment="0" applyProtection="0">
      <alignment vertical="center"/>
    </xf>
    <xf numFmtId="0" fontId="33" fillId="12" borderId="11" applyNumberFormat="0" applyAlignment="0" applyProtection="0">
      <alignment vertical="center"/>
    </xf>
    <xf numFmtId="0" fontId="32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2" fillId="0" borderId="0"/>
    <xf numFmtId="0" fontId="25" fillId="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53" applyFont="1" applyAlignment="1">
      <alignment vertical="center" wrapText="1"/>
    </xf>
    <xf numFmtId="0" fontId="2" fillId="2" borderId="0" xfId="53" applyFont="1" applyFill="1" applyAlignment="1">
      <alignment vertical="center" wrapText="1"/>
    </xf>
    <xf numFmtId="0" fontId="3" fillId="0" borderId="0" xfId="53" applyFont="1" applyAlignment="1">
      <alignment vertical="center" wrapText="1"/>
    </xf>
    <xf numFmtId="0" fontId="4" fillId="0" borderId="0" xfId="53" applyFont="1" applyAlignment="1">
      <alignment vertical="top" wrapText="1"/>
    </xf>
    <xf numFmtId="0" fontId="2" fillId="0" borderId="0" xfId="53" applyFont="1" applyAlignment="1">
      <alignment vertical="top" wrapText="1"/>
    </xf>
    <xf numFmtId="0" fontId="2" fillId="0" borderId="0" xfId="53" applyFont="1" applyAlignment="1">
      <alignment vertical="center" wrapText="1"/>
    </xf>
    <xf numFmtId="0" fontId="2" fillId="0" borderId="0" xfId="53" applyFont="1" applyAlignment="1">
      <alignment horizontal="center" vertical="center" wrapText="1"/>
    </xf>
    <xf numFmtId="0" fontId="5" fillId="0" borderId="0" xfId="53" applyFont="1" applyAlignment="1">
      <alignment horizontal="center" vertical="center" wrapText="1"/>
    </xf>
    <xf numFmtId="0" fontId="6" fillId="0" borderId="0" xfId="53" applyFont="1" applyAlignment="1">
      <alignment horizontal="left" vertical="center" wrapText="1"/>
    </xf>
    <xf numFmtId="0" fontId="7" fillId="0" borderId="0" xfId="53" applyFont="1" applyFill="1" applyAlignment="1">
      <alignment horizontal="left" vertical="center" wrapText="1"/>
    </xf>
    <xf numFmtId="0" fontId="8" fillId="0" borderId="1" xfId="53" applyFont="1" applyFill="1" applyBorder="1" applyAlignment="1">
      <alignment horizontal="center" vertical="center" wrapText="1"/>
    </xf>
    <xf numFmtId="0" fontId="9" fillId="0" borderId="2" xfId="53" applyFont="1" applyFill="1" applyBorder="1" applyAlignment="1">
      <alignment horizontal="center" vertical="center" wrapText="1"/>
    </xf>
    <xf numFmtId="0" fontId="9" fillId="0" borderId="2" xfId="53" applyFont="1" applyFill="1" applyBorder="1" applyAlignment="1">
      <alignment vertical="center" wrapText="1"/>
    </xf>
    <xf numFmtId="0" fontId="9" fillId="0" borderId="2" xfId="53" applyFont="1" applyFill="1" applyBorder="1" applyAlignment="1">
      <alignment horizontal="left" vertical="center" wrapText="1"/>
    </xf>
    <xf numFmtId="0" fontId="10" fillId="0" borderId="2" xfId="53" applyFont="1" applyFill="1" applyBorder="1" applyAlignment="1">
      <alignment horizontal="left" vertical="center" wrapText="1"/>
    </xf>
    <xf numFmtId="0" fontId="10" fillId="0" borderId="2" xfId="53" applyFont="1" applyFill="1" applyBorder="1" applyAlignment="1">
      <alignment horizontal="center" vertical="center" wrapText="1"/>
    </xf>
    <xf numFmtId="0" fontId="1" fillId="0" borderId="2" xfId="53" applyFont="1" applyFill="1" applyBorder="1" applyAlignment="1">
      <alignment horizontal="center" vertical="center" wrapText="1"/>
    </xf>
    <xf numFmtId="0" fontId="11" fillId="0" borderId="2" xfId="53" applyFont="1" applyFill="1" applyBorder="1" applyAlignment="1">
      <alignment horizontal="center" vertical="center" wrapText="1"/>
    </xf>
    <xf numFmtId="0" fontId="9" fillId="0" borderId="3" xfId="53" applyFont="1" applyFill="1" applyBorder="1" applyAlignment="1">
      <alignment horizontal="center" vertical="center" wrapText="1"/>
    </xf>
    <xf numFmtId="0" fontId="10" fillId="0" borderId="3" xfId="53" applyFont="1" applyFill="1" applyBorder="1" applyAlignment="1">
      <alignment horizontal="center" vertical="center" wrapText="1"/>
    </xf>
    <xf numFmtId="0" fontId="9" fillId="0" borderId="4" xfId="53" applyFont="1" applyFill="1" applyBorder="1" applyAlignment="1">
      <alignment horizontal="center" vertical="center" wrapText="1"/>
    </xf>
    <xf numFmtId="0" fontId="10" fillId="0" borderId="4" xfId="53" applyFont="1" applyFill="1" applyBorder="1" applyAlignment="1">
      <alignment horizontal="center" vertical="center" wrapText="1"/>
    </xf>
    <xf numFmtId="179" fontId="9" fillId="0" borderId="2" xfId="53" applyNumberFormat="1" applyFont="1" applyFill="1" applyBorder="1" applyAlignment="1">
      <alignment horizontal="center" vertical="center" wrapText="1"/>
    </xf>
    <xf numFmtId="179" fontId="12" fillId="0" borderId="2" xfId="53" applyNumberFormat="1" applyFont="1" applyFill="1" applyBorder="1" applyAlignment="1">
      <alignment vertical="center" wrapText="1"/>
    </xf>
    <xf numFmtId="179" fontId="9" fillId="0" borderId="2" xfId="53" applyNumberFormat="1" applyFont="1" applyFill="1" applyBorder="1" applyAlignment="1">
      <alignment vertical="center" wrapText="1"/>
    </xf>
    <xf numFmtId="179" fontId="9" fillId="0" borderId="5" xfId="53" applyNumberFormat="1" applyFont="1" applyFill="1" applyBorder="1" applyAlignment="1">
      <alignment horizontal="center" vertical="center" wrapText="1"/>
    </xf>
    <xf numFmtId="179" fontId="9" fillId="0" borderId="6" xfId="53" applyNumberFormat="1" applyFont="1" applyFill="1" applyBorder="1" applyAlignment="1">
      <alignment horizontal="center" vertical="center" wrapText="1"/>
    </xf>
    <xf numFmtId="179" fontId="9" fillId="0" borderId="2" xfId="53" applyNumberFormat="1" applyFont="1" applyFill="1" applyBorder="1" applyAlignment="1">
      <alignment horizontal="left" vertical="center" wrapText="1"/>
    </xf>
    <xf numFmtId="0" fontId="13" fillId="0" borderId="2" xfId="53" applyFont="1" applyFill="1" applyBorder="1" applyAlignment="1">
      <alignment horizontal="center" vertical="center" wrapText="1"/>
    </xf>
    <xf numFmtId="0" fontId="12" fillId="0" borderId="2" xfId="53" applyFont="1" applyFill="1" applyBorder="1" applyAlignment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vertical="center"/>
    </xf>
    <xf numFmtId="0" fontId="12" fillId="0" borderId="5" xfId="1" applyFont="1" applyFill="1" applyBorder="1" applyAlignment="1" applyProtection="1">
      <alignment vertical="center"/>
    </xf>
    <xf numFmtId="0" fontId="12" fillId="0" borderId="6" xfId="1" applyFont="1" applyFill="1" applyBorder="1" applyAlignment="1" applyProtection="1">
      <alignment vertical="center"/>
    </xf>
    <xf numFmtId="0" fontId="9" fillId="0" borderId="2" xfId="23" applyFont="1" applyFill="1" applyBorder="1" applyAlignment="1">
      <alignment horizontal="left" vertical="center" wrapText="1"/>
    </xf>
    <xf numFmtId="9" fontId="9" fillId="0" borderId="2" xfId="23" applyNumberFormat="1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left" vertical="center" wrapText="1"/>
    </xf>
    <xf numFmtId="0" fontId="9" fillId="3" borderId="2" xfId="3" applyFont="1" applyFill="1" applyBorder="1" applyAlignment="1">
      <alignment horizontal="left" vertical="center" wrapText="1"/>
    </xf>
    <xf numFmtId="9" fontId="10" fillId="0" borderId="2" xfId="53" applyNumberFormat="1" applyFont="1" applyFill="1" applyBorder="1" applyAlignment="1">
      <alignment horizontal="center" vertical="center" wrapText="1"/>
    </xf>
    <xf numFmtId="0" fontId="14" fillId="0" borderId="2" xfId="53" applyFont="1" applyFill="1" applyBorder="1" applyAlignment="1">
      <alignment horizontal="center" vertical="center" wrapText="1"/>
    </xf>
    <xf numFmtId="178" fontId="10" fillId="0" borderId="2" xfId="53" applyNumberFormat="1" applyFont="1" applyFill="1" applyBorder="1" applyAlignment="1">
      <alignment horizontal="center" vertical="center" wrapText="1"/>
    </xf>
    <xf numFmtId="177" fontId="10" fillId="0" borderId="2" xfId="53" applyNumberFormat="1" applyFont="1" applyFill="1" applyBorder="1" applyAlignment="1">
      <alignment horizontal="center" vertical="center" wrapText="1"/>
    </xf>
    <xf numFmtId="0" fontId="10" fillId="0" borderId="2" xfId="23" applyFont="1" applyFill="1" applyBorder="1" applyAlignment="1">
      <alignment horizontal="center" vertical="center" wrapText="1"/>
    </xf>
    <xf numFmtId="9" fontId="15" fillId="0" borderId="2" xfId="53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178" fontId="10" fillId="0" borderId="2" xfId="3" applyNumberFormat="1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178" fontId="9" fillId="0" borderId="2" xfId="3" applyNumberFormat="1" applyFont="1" applyFill="1" applyBorder="1" applyAlignment="1">
      <alignment horizontal="center" vertical="center" wrapText="1"/>
    </xf>
    <xf numFmtId="0" fontId="16" fillId="0" borderId="0" xfId="53" applyFont="1" applyFill="1" applyAlignment="1">
      <alignment horizontal="center" vertical="center" wrapText="1"/>
    </xf>
    <xf numFmtId="0" fontId="17" fillId="0" borderId="1" xfId="53" applyFont="1" applyFill="1" applyBorder="1" applyAlignment="1">
      <alignment horizontal="center" vertical="center" wrapText="1"/>
    </xf>
    <xf numFmtId="0" fontId="5" fillId="0" borderId="2" xfId="53" applyFont="1" applyFill="1" applyBorder="1" applyAlignment="1">
      <alignment horizontal="center" vertical="center" wrapText="1"/>
    </xf>
    <xf numFmtId="179" fontId="5" fillId="0" borderId="2" xfId="53" applyNumberFormat="1" applyFont="1" applyFill="1" applyBorder="1" applyAlignment="1">
      <alignment horizontal="center" vertical="center" wrapText="1"/>
    </xf>
    <xf numFmtId="179" fontId="9" fillId="0" borderId="7" xfId="53" applyNumberFormat="1" applyFont="1" applyFill="1" applyBorder="1" applyAlignment="1">
      <alignment horizontal="center" vertical="center" wrapText="1"/>
    </xf>
    <xf numFmtId="176" fontId="9" fillId="0" borderId="2" xfId="53" applyNumberFormat="1" applyFont="1" applyFill="1" applyBorder="1" applyAlignment="1">
      <alignment horizontal="center" vertical="center" wrapText="1"/>
    </xf>
    <xf numFmtId="0" fontId="18" fillId="0" borderId="2" xfId="14" applyFont="1" applyFill="1" applyBorder="1" applyAlignment="1">
      <alignment vertical="center" wrapText="1"/>
    </xf>
    <xf numFmtId="176" fontId="9" fillId="0" borderId="2" xfId="53" applyNumberFormat="1" applyFont="1" applyFill="1" applyBorder="1" applyAlignment="1">
      <alignment horizontal="justify" vertical="center" wrapText="1"/>
    </xf>
    <xf numFmtId="0" fontId="18" fillId="0" borderId="2" xfId="14" applyFont="1" applyFill="1" applyBorder="1" applyAlignment="1">
      <alignment horizontal="left" vertical="center" wrapText="1"/>
    </xf>
    <xf numFmtId="177" fontId="14" fillId="0" borderId="2" xfId="53" applyNumberFormat="1" applyFont="1" applyFill="1" applyBorder="1" applyAlignment="1">
      <alignment horizontal="center" vertical="center" wrapText="1"/>
    </xf>
    <xf numFmtId="0" fontId="1" fillId="0" borderId="2" xfId="14" applyFont="1" applyFill="1" applyBorder="1" applyAlignment="1">
      <alignment horizontal="left" vertical="center" wrapText="1"/>
    </xf>
    <xf numFmtId="176" fontId="19" fillId="0" borderId="2" xfId="53" applyNumberFormat="1" applyFont="1" applyFill="1" applyBorder="1" applyAlignment="1">
      <alignment horizontal="center" vertical="center" wrapText="1"/>
    </xf>
    <xf numFmtId="176" fontId="1" fillId="0" borderId="2" xfId="53" applyNumberFormat="1" applyFont="1" applyFill="1" applyBorder="1" applyAlignment="1">
      <alignment horizontal="center" vertical="center" wrapText="1"/>
    </xf>
    <xf numFmtId="177" fontId="10" fillId="0" borderId="3" xfId="53" applyNumberFormat="1" applyFont="1" applyFill="1" applyBorder="1" applyAlignment="1">
      <alignment horizontal="center" vertical="center" wrapText="1"/>
    </xf>
    <xf numFmtId="177" fontId="10" fillId="0" borderId="4" xfId="53" applyNumberFormat="1" applyFont="1" applyFill="1" applyBorder="1" applyAlignment="1">
      <alignment horizontal="center" vertical="center" wrapText="1"/>
    </xf>
    <xf numFmtId="177" fontId="10" fillId="0" borderId="8" xfId="53" applyNumberFormat="1" applyFont="1" applyFill="1" applyBorder="1" applyAlignment="1">
      <alignment horizontal="center" vertical="center" wrapText="1"/>
    </xf>
    <xf numFmtId="0" fontId="1" fillId="0" borderId="2" xfId="53" applyFont="1" applyFill="1" applyBorder="1" applyAlignment="1">
      <alignment horizontal="left" vertical="center" wrapText="1"/>
    </xf>
    <xf numFmtId="177" fontId="10" fillId="0" borderId="3" xfId="23" applyNumberFormat="1" applyFont="1" applyFill="1" applyBorder="1" applyAlignment="1">
      <alignment horizontal="center" vertical="center" wrapText="1"/>
    </xf>
    <xf numFmtId="177" fontId="10" fillId="0" borderId="4" xfId="23" applyNumberFormat="1" applyFont="1" applyFill="1" applyBorder="1" applyAlignment="1">
      <alignment horizontal="center" vertical="center" wrapText="1"/>
    </xf>
    <xf numFmtId="177" fontId="10" fillId="0" borderId="8" xfId="23" applyNumberFormat="1" applyFont="1" applyFill="1" applyBorder="1" applyAlignment="1">
      <alignment horizontal="center" vertical="center" wrapText="1"/>
    </xf>
    <xf numFmtId="177" fontId="10" fillId="0" borderId="3" xfId="3" applyNumberFormat="1" applyFont="1" applyFill="1" applyBorder="1" applyAlignment="1">
      <alignment horizontal="center" vertical="center" wrapText="1"/>
    </xf>
    <xf numFmtId="176" fontId="9" fillId="0" borderId="2" xfId="53" applyNumberFormat="1" applyFont="1" applyFill="1" applyBorder="1" applyAlignment="1">
      <alignment horizontal="left" vertical="center" wrapText="1"/>
    </xf>
    <xf numFmtId="177" fontId="10" fillId="0" borderId="4" xfId="3" applyNumberFormat="1" applyFont="1" applyFill="1" applyBorder="1" applyAlignment="1">
      <alignment horizontal="center" vertical="center" wrapText="1"/>
    </xf>
    <xf numFmtId="177" fontId="10" fillId="0" borderId="8" xfId="3" applyNumberFormat="1" applyFont="1" applyFill="1" applyBorder="1" applyAlignment="1">
      <alignment horizontal="center" vertical="center" wrapText="1"/>
    </xf>
    <xf numFmtId="0" fontId="20" fillId="0" borderId="5" xfId="53" applyFont="1" applyFill="1" applyBorder="1" applyAlignment="1">
      <alignment horizontal="center" vertical="center" wrapText="1"/>
    </xf>
    <xf numFmtId="0" fontId="20" fillId="0" borderId="6" xfId="53" applyFont="1" applyFill="1" applyBorder="1" applyAlignment="1">
      <alignment horizontal="center" vertical="center" wrapText="1"/>
    </xf>
    <xf numFmtId="0" fontId="21" fillId="0" borderId="2" xfId="53" applyFont="1" applyFill="1" applyBorder="1" applyAlignment="1">
      <alignment horizontal="center" vertical="center" wrapText="1"/>
    </xf>
    <xf numFmtId="0" fontId="20" fillId="0" borderId="2" xfId="53" applyFont="1" applyFill="1" applyBorder="1" applyAlignment="1">
      <alignment horizontal="center" vertical="center" wrapText="1"/>
    </xf>
    <xf numFmtId="0" fontId="22" fillId="0" borderId="0" xfId="53" applyFont="1" applyFill="1" applyAlignment="1">
      <alignment horizontal="left" vertical="center" wrapText="1"/>
    </xf>
    <xf numFmtId="0" fontId="23" fillId="0" borderId="2" xfId="3" applyFont="1" applyFill="1" applyBorder="1" applyAlignment="1">
      <alignment horizontal="left" vertical="center" wrapText="1"/>
    </xf>
    <xf numFmtId="0" fontId="23" fillId="0" borderId="2" xfId="3" applyFont="1" applyFill="1" applyBorder="1" applyAlignment="1">
      <alignment horizontal="center" vertical="center" wrapText="1"/>
    </xf>
    <xf numFmtId="0" fontId="19" fillId="0" borderId="2" xfId="53" applyFont="1" applyFill="1" applyBorder="1" applyAlignment="1">
      <alignment horizontal="left" vertical="center" wrapText="1"/>
    </xf>
    <xf numFmtId="177" fontId="9" fillId="0" borderId="2" xfId="53" applyNumberFormat="1" applyFont="1" applyFill="1" applyBorder="1" applyAlignment="1">
      <alignment horizontal="justify" vertical="center" wrapText="1"/>
    </xf>
    <xf numFmtId="177" fontId="21" fillId="0" borderId="2" xfId="53" applyNumberFormat="1" applyFont="1" applyFill="1" applyBorder="1" applyAlignment="1">
      <alignment horizontal="center" vertical="center" wrapText="1"/>
    </xf>
    <xf numFmtId="176" fontId="20" fillId="0" borderId="2" xfId="53" applyNumberFormat="1" applyFont="1" applyFill="1" applyBorder="1" applyAlignment="1">
      <alignment horizontal="center" vertical="center" wrapText="1"/>
    </xf>
    <xf numFmtId="0" fontId="24" fillId="0" borderId="2" xfId="53" applyFont="1" applyFill="1" applyBorder="1" applyAlignment="1">
      <alignment horizontal="left" vertical="center" wrapText="1"/>
    </xf>
    <xf numFmtId="0" fontId="22" fillId="0" borderId="0" xfId="53" applyFont="1" applyFill="1" applyAlignment="1">
      <alignment horizontal="center" vertical="center" wrapText="1"/>
    </xf>
  </cellXfs>
  <cellStyles count="57">
    <cellStyle name="常规" xfId="0" builtinId="0"/>
    <cellStyle name="常规 6 2" xfId="1"/>
    <cellStyle name="常规 3 3 2" xfId="2"/>
    <cellStyle name="常规 2 2 4" xfId="3"/>
    <cellStyle name="40% - 强调文字颜色 6" xfId="4" builtinId="51"/>
    <cellStyle name="20% - 强调文字颜色 6" xfId="5" builtinId="50"/>
    <cellStyle name="强调文字颜色 6" xfId="6" builtinId="49"/>
    <cellStyle name="40% - 强调文字颜色 5" xfId="7" builtinId="47"/>
    <cellStyle name="20% - 强调文字颜色 5" xfId="8" builtinId="46"/>
    <cellStyle name="强调文字颜色 5" xfId="9" builtinId="45"/>
    <cellStyle name="40% - 强调文字颜色 4" xfId="10" builtinId="43"/>
    <cellStyle name="标题 3" xfId="11" builtinId="18"/>
    <cellStyle name="解释性文本" xfId="12" builtinId="53"/>
    <cellStyle name="汇总" xfId="13" builtinId="25"/>
    <cellStyle name="常规_绩效考评指标(4.1）" xfId="14"/>
    <cellStyle name="百分比" xfId="15" builtinId="5"/>
    <cellStyle name="千位分隔" xfId="16" builtinId="3"/>
    <cellStyle name="标题 2" xfId="17" builtinId="17"/>
    <cellStyle name="货币[0]" xfId="18" builtinId="7"/>
    <cellStyle name="60% - 强调文字颜色 4" xfId="19" builtinId="44"/>
    <cellStyle name="警告文本" xfId="20" builtinId="11"/>
    <cellStyle name="20% - 强调文字颜色 2" xfId="21" builtinId="34"/>
    <cellStyle name="60% - 强调文字颜色 5" xfId="22" builtinId="48"/>
    <cellStyle name="常规 2 2 5" xfId="23"/>
    <cellStyle name="标题 1" xfId="24" builtinId="16"/>
    <cellStyle name="超链接" xfId="25" builtinId="8"/>
    <cellStyle name="20% - 强调文字颜色 3" xfId="26" builtinId="38"/>
    <cellStyle name="货币" xfId="27" builtinId="4"/>
    <cellStyle name="20% - 强调文字颜色 4" xfId="28" builtinId="42"/>
    <cellStyle name="计算" xfId="29" builtinId="22"/>
    <cellStyle name="已访问的超链接" xfId="30" builtinId="9"/>
    <cellStyle name="千位分隔[0]" xfId="31" builtinId="6"/>
    <cellStyle name="强调文字颜色 4" xfId="32" builtinId="41"/>
    <cellStyle name="40% - 强调文字颜色 3" xfId="33" builtinId="39"/>
    <cellStyle name="常规 6" xfId="34"/>
    <cellStyle name="60% - 强调文字颜色 6" xfId="35" builtinId="52"/>
    <cellStyle name="输入" xfId="36" builtinId="20"/>
    <cellStyle name="输出" xfId="37" builtinId="21"/>
    <cellStyle name="检查单元格" xfId="38" builtinId="23"/>
    <cellStyle name="常规 2 3" xfId="39"/>
    <cellStyle name="链接单元格" xfId="40" builtinId="24"/>
    <cellStyle name="60% - 强调文字颜色 1" xfId="41" builtinId="32"/>
    <cellStyle name="60% - 强调文字颜色 3" xfId="42" builtinId="40"/>
    <cellStyle name="注释" xfId="43" builtinId="10"/>
    <cellStyle name="标题" xfId="44" builtinId="15"/>
    <cellStyle name="好" xfId="45" builtinId="26"/>
    <cellStyle name="标题 4" xfId="46" builtinId="19"/>
    <cellStyle name="强调文字颜色 1" xfId="47" builtinId="29"/>
    <cellStyle name="适中" xfId="48" builtinId="28"/>
    <cellStyle name="20% - 强调文字颜色 1" xfId="49" builtinId="30"/>
    <cellStyle name="差" xfId="50" builtinId="27"/>
    <cellStyle name="强调文字颜色 2" xfId="51" builtinId="33"/>
    <cellStyle name="40% - 强调文字颜色 1" xfId="52" builtinId="31"/>
    <cellStyle name="常规 2" xfId="53"/>
    <cellStyle name="60% - 强调文字颜色 2" xfId="54" builtinId="36"/>
    <cellStyle name="40% - 强调文字颜色 2" xfId="55" builtinId="35"/>
    <cellStyle name="强调文字颜色 3" xfId="56" builtinId="3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U72"/>
  <sheetViews>
    <sheetView showGridLines="0" tabSelected="1" zoomScale="130" zoomScaleNormal="130" zoomScaleSheetLayoutView="140" topLeftCell="A54" workbookViewId="0">
      <selection activeCell="N32" sqref="N32"/>
    </sheetView>
  </sheetViews>
  <sheetFormatPr defaultColWidth="9" defaultRowHeight="14.25"/>
  <cols>
    <col min="1" max="6" width="9.175" style="6" customWidth="1"/>
    <col min="7" max="7" width="17.6416666666667" style="6" customWidth="1"/>
    <col min="8" max="8" width="9.175" style="6" hidden="1" customWidth="1"/>
    <col min="9" max="11" width="9.175" style="6" customWidth="1"/>
    <col min="12" max="12" width="9.175" style="7" customWidth="1"/>
    <col min="13" max="13" width="9.175" style="8" customWidth="1"/>
    <col min="14" max="14" width="28.7666666666667" style="9" customWidth="1"/>
    <col min="15" max="15" width="41.475" style="6" customWidth="1"/>
    <col min="16" max="16384" width="9" style="6"/>
  </cols>
  <sheetData>
    <row r="1" spans="1: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51"/>
      <c r="N1" s="10"/>
      <c r="O1" s="10"/>
    </row>
    <row r="2" ht="16.5" spans="1:15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52"/>
      <c r="N2" s="11"/>
      <c r="O2" s="11"/>
    </row>
    <row r="3" ht="14" customHeight="1" spans="1:15">
      <c r="A3" s="12" t="s">
        <v>2</v>
      </c>
      <c r="B3" s="12"/>
      <c r="C3" s="12"/>
      <c r="D3" s="12"/>
      <c r="E3" s="12" t="s">
        <v>3</v>
      </c>
      <c r="F3" s="12"/>
      <c r="G3" s="12"/>
      <c r="H3" s="12"/>
      <c r="I3" s="12"/>
      <c r="J3" s="12" t="s">
        <v>4</v>
      </c>
      <c r="K3" s="12"/>
      <c r="L3" s="12" t="s">
        <v>5</v>
      </c>
      <c r="M3" s="53"/>
      <c r="N3" s="12"/>
      <c r="O3" s="12"/>
    </row>
    <row r="4" ht="16" customHeight="1" spans="1:15">
      <c r="A4" s="12" t="s">
        <v>6</v>
      </c>
      <c r="B4" s="12"/>
      <c r="C4" s="12"/>
      <c r="D4" s="12"/>
      <c r="E4" s="12" t="s">
        <v>7</v>
      </c>
      <c r="F4" s="12"/>
      <c r="G4" s="12"/>
      <c r="H4" s="12"/>
      <c r="I4" s="12"/>
      <c r="J4" s="12" t="s">
        <v>8</v>
      </c>
      <c r="K4" s="12"/>
      <c r="L4" s="12" t="s">
        <v>9</v>
      </c>
      <c r="M4" s="53"/>
      <c r="N4" s="12"/>
      <c r="O4" s="12"/>
    </row>
    <row r="5" ht="15" customHeight="1" spans="1:15">
      <c r="A5" s="12" t="s">
        <v>10</v>
      </c>
      <c r="B5" s="13" t="s">
        <v>11</v>
      </c>
      <c r="C5" s="13"/>
      <c r="D5" s="13"/>
      <c r="E5" s="23">
        <f>SUM(E6:F9)</f>
        <v>50308.69</v>
      </c>
      <c r="F5" s="23"/>
      <c r="G5" s="24" t="s">
        <v>12</v>
      </c>
      <c r="H5" s="23">
        <f>SUM(H6:I9)</f>
        <v>50308.69</v>
      </c>
      <c r="I5" s="23"/>
      <c r="J5" s="14" t="s">
        <v>13</v>
      </c>
      <c r="K5" s="28"/>
      <c r="L5" s="23">
        <f>SUM(L6:O9)</f>
        <v>48910.92</v>
      </c>
      <c r="M5" s="54"/>
      <c r="N5" s="23"/>
      <c r="O5" s="23"/>
    </row>
    <row r="6" ht="15" customHeight="1" spans="1:15">
      <c r="A6" s="12"/>
      <c r="B6" s="14" t="s">
        <v>14</v>
      </c>
      <c r="C6" s="14"/>
      <c r="D6" s="14"/>
      <c r="E6" s="23">
        <v>34100</v>
      </c>
      <c r="F6" s="23"/>
      <c r="G6" s="25" t="s">
        <v>15</v>
      </c>
      <c r="H6" s="23">
        <v>34100</v>
      </c>
      <c r="I6" s="23"/>
      <c r="J6" s="14" t="s">
        <v>14</v>
      </c>
      <c r="K6" s="28"/>
      <c r="L6" s="26">
        <v>34100</v>
      </c>
      <c r="M6" s="55"/>
      <c r="N6" s="55"/>
      <c r="O6" s="27"/>
    </row>
    <row r="7" ht="15" customHeight="1" spans="1:15">
      <c r="A7" s="12"/>
      <c r="B7" s="14" t="s">
        <v>16</v>
      </c>
      <c r="C7" s="14"/>
      <c r="D7" s="14"/>
      <c r="E7" s="26">
        <v>1024.39</v>
      </c>
      <c r="F7" s="27"/>
      <c r="G7" s="28" t="s">
        <v>16</v>
      </c>
      <c r="H7" s="26">
        <v>1024.39</v>
      </c>
      <c r="I7" s="27"/>
      <c r="J7" s="14" t="s">
        <v>16</v>
      </c>
      <c r="K7" s="28"/>
      <c r="L7" s="26">
        <v>1024.39</v>
      </c>
      <c r="M7" s="55"/>
      <c r="N7" s="55"/>
      <c r="O7" s="27"/>
    </row>
    <row r="8" ht="15" customHeight="1" spans="1:15">
      <c r="A8" s="12"/>
      <c r="B8" s="14" t="s">
        <v>17</v>
      </c>
      <c r="C8" s="14"/>
      <c r="D8" s="14"/>
      <c r="E8" s="23">
        <v>9495.77</v>
      </c>
      <c r="F8" s="23"/>
      <c r="G8" s="28" t="s">
        <v>17</v>
      </c>
      <c r="H8" s="23">
        <v>9495.77</v>
      </c>
      <c r="I8" s="23"/>
      <c r="J8" s="14" t="s">
        <v>17</v>
      </c>
      <c r="K8" s="28"/>
      <c r="L8" s="26">
        <v>8098</v>
      </c>
      <c r="M8" s="55"/>
      <c r="N8" s="55"/>
      <c r="O8" s="27"/>
    </row>
    <row r="9" ht="15" customHeight="1" spans="1:15">
      <c r="A9" s="12"/>
      <c r="B9" s="14" t="s">
        <v>18</v>
      </c>
      <c r="C9" s="14"/>
      <c r="D9" s="14"/>
      <c r="E9" s="23">
        <v>5688.53</v>
      </c>
      <c r="F9" s="23"/>
      <c r="G9" s="28" t="s">
        <v>18</v>
      </c>
      <c r="H9" s="23">
        <v>5688.53</v>
      </c>
      <c r="I9" s="23"/>
      <c r="J9" s="14" t="s">
        <v>18</v>
      </c>
      <c r="K9" s="28"/>
      <c r="L9" s="26">
        <v>5688.53</v>
      </c>
      <c r="M9" s="55"/>
      <c r="N9" s="55"/>
      <c r="O9" s="27"/>
    </row>
    <row r="10" ht="12" customHeight="1" spans="1:15">
      <c r="A10" s="12" t="s">
        <v>19</v>
      </c>
      <c r="B10" s="12" t="s">
        <v>20</v>
      </c>
      <c r="C10" s="12"/>
      <c r="D10" s="12"/>
      <c r="E10" s="12"/>
      <c r="F10" s="12"/>
      <c r="G10" s="12"/>
      <c r="H10" s="12"/>
      <c r="I10" s="12"/>
      <c r="J10" s="12" t="s">
        <v>21</v>
      </c>
      <c r="K10" s="23"/>
      <c r="L10" s="23"/>
      <c r="M10" s="54"/>
      <c r="N10" s="23"/>
      <c r="O10" s="23"/>
    </row>
    <row r="11" ht="68" customHeight="1" spans="1:15">
      <c r="A11" s="12"/>
      <c r="B11" s="14" t="s">
        <v>22</v>
      </c>
      <c r="C11" s="15"/>
      <c r="D11" s="15"/>
      <c r="E11" s="15"/>
      <c r="F11" s="15"/>
      <c r="G11" s="15"/>
      <c r="H11" s="15"/>
      <c r="I11" s="15"/>
      <c r="J11" s="14" t="s">
        <v>23</v>
      </c>
      <c r="K11" s="28"/>
      <c r="L11" s="28"/>
      <c r="M11" s="54"/>
      <c r="N11" s="28"/>
      <c r="O11" s="28"/>
    </row>
    <row r="12" ht="31" customHeight="1" spans="1:15">
      <c r="A12" s="12" t="s">
        <v>24</v>
      </c>
      <c r="B12" s="12" t="s">
        <v>25</v>
      </c>
      <c r="C12" s="12" t="s">
        <v>26</v>
      </c>
      <c r="D12" s="12" t="s">
        <v>27</v>
      </c>
      <c r="E12" s="12" t="s">
        <v>26</v>
      </c>
      <c r="F12" s="12" t="s">
        <v>28</v>
      </c>
      <c r="G12" s="12"/>
      <c r="H12" s="12" t="s">
        <v>29</v>
      </c>
      <c r="I12" s="12" t="s">
        <v>26</v>
      </c>
      <c r="J12" s="12" t="s">
        <v>30</v>
      </c>
      <c r="K12" s="12" t="s">
        <v>31</v>
      </c>
      <c r="L12" s="12" t="s">
        <v>32</v>
      </c>
      <c r="M12" s="12" t="s">
        <v>33</v>
      </c>
      <c r="N12" s="12" t="s">
        <v>34</v>
      </c>
      <c r="O12" s="12" t="s">
        <v>35</v>
      </c>
    </row>
    <row r="13" ht="15" customHeight="1" spans="1:15">
      <c r="A13" s="12" t="s">
        <v>36</v>
      </c>
      <c r="B13" s="12" t="s">
        <v>37</v>
      </c>
      <c r="C13" s="16">
        <v>6</v>
      </c>
      <c r="D13" s="12" t="s">
        <v>38</v>
      </c>
      <c r="E13" s="16">
        <v>6</v>
      </c>
      <c r="F13" s="12" t="s">
        <v>39</v>
      </c>
      <c r="G13" s="12"/>
      <c r="H13" s="12" t="s">
        <v>40</v>
      </c>
      <c r="I13" s="16">
        <v>2</v>
      </c>
      <c r="J13" s="16" t="s">
        <v>40</v>
      </c>
      <c r="K13" s="16" t="s">
        <v>40</v>
      </c>
      <c r="L13" s="16" t="s">
        <v>40</v>
      </c>
      <c r="M13" s="44">
        <v>2</v>
      </c>
      <c r="N13" s="56"/>
      <c r="O13" s="57" t="s">
        <v>41</v>
      </c>
    </row>
    <row r="14" ht="15" customHeight="1" spans="1:15">
      <c r="A14" s="12"/>
      <c r="B14" s="12"/>
      <c r="C14" s="16"/>
      <c r="D14" s="12"/>
      <c r="E14" s="16"/>
      <c r="F14" s="12" t="s">
        <v>42</v>
      </c>
      <c r="G14" s="12"/>
      <c r="H14" s="12" t="s">
        <v>40</v>
      </c>
      <c r="I14" s="16">
        <v>4</v>
      </c>
      <c r="J14" s="16" t="s">
        <v>40</v>
      </c>
      <c r="K14" s="16" t="s">
        <v>40</v>
      </c>
      <c r="L14" s="16" t="s">
        <v>40</v>
      </c>
      <c r="M14" s="44">
        <v>4</v>
      </c>
      <c r="N14" s="58" t="s">
        <v>43</v>
      </c>
      <c r="O14" s="59" t="s">
        <v>44</v>
      </c>
    </row>
    <row r="15" ht="15" customHeight="1" spans="1:15">
      <c r="A15" s="12"/>
      <c r="B15" s="12" t="s">
        <v>45</v>
      </c>
      <c r="C15" s="16">
        <v>34</v>
      </c>
      <c r="D15" s="12" t="s">
        <v>46</v>
      </c>
      <c r="E15" s="16">
        <v>6</v>
      </c>
      <c r="F15" s="12" t="s">
        <v>47</v>
      </c>
      <c r="G15" s="12"/>
      <c r="H15" s="12" t="s">
        <v>40</v>
      </c>
      <c r="I15" s="16">
        <v>3</v>
      </c>
      <c r="J15" s="16" t="s">
        <v>40</v>
      </c>
      <c r="K15" s="16" t="s">
        <v>40</v>
      </c>
      <c r="L15" s="41" t="s">
        <v>40</v>
      </c>
      <c r="M15" s="44">
        <v>3</v>
      </c>
      <c r="N15" s="56"/>
      <c r="O15" s="59" t="s">
        <v>48</v>
      </c>
    </row>
    <row r="16" ht="15" customHeight="1" spans="1:15">
      <c r="A16" s="12"/>
      <c r="B16" s="12"/>
      <c r="C16" s="16"/>
      <c r="D16" s="12"/>
      <c r="E16" s="16"/>
      <c r="F16" s="12" t="s">
        <v>49</v>
      </c>
      <c r="G16" s="29"/>
      <c r="H16" s="12" t="s">
        <v>40</v>
      </c>
      <c r="I16" s="16">
        <v>3</v>
      </c>
      <c r="J16" s="16" t="s">
        <v>40</v>
      </c>
      <c r="K16" s="16" t="s">
        <v>40</v>
      </c>
      <c r="L16" s="41" t="s">
        <v>40</v>
      </c>
      <c r="M16" s="44">
        <v>3</v>
      </c>
      <c r="N16" s="56"/>
      <c r="O16" s="59" t="s">
        <v>50</v>
      </c>
    </row>
    <row r="17" ht="15" customHeight="1" spans="1:15">
      <c r="A17" s="12"/>
      <c r="B17" s="12"/>
      <c r="C17" s="16"/>
      <c r="D17" s="12" t="s">
        <v>51</v>
      </c>
      <c r="E17" s="16">
        <v>10</v>
      </c>
      <c r="F17" s="12" t="s">
        <v>52</v>
      </c>
      <c r="G17" s="12"/>
      <c r="H17" s="12" t="s">
        <v>40</v>
      </c>
      <c r="I17" s="16">
        <v>4</v>
      </c>
      <c r="J17" s="16" t="s">
        <v>40</v>
      </c>
      <c r="K17" s="16" t="s">
        <v>40</v>
      </c>
      <c r="L17" s="41" t="s">
        <v>40</v>
      </c>
      <c r="M17" s="44">
        <v>4</v>
      </c>
      <c r="N17" s="13"/>
      <c r="O17" s="57" t="s">
        <v>53</v>
      </c>
    </row>
    <row r="18" ht="15" customHeight="1" spans="1:15">
      <c r="A18" s="12"/>
      <c r="B18" s="12"/>
      <c r="C18" s="16"/>
      <c r="D18" s="12"/>
      <c r="E18" s="16"/>
      <c r="F18" s="12" t="s">
        <v>54</v>
      </c>
      <c r="G18" s="12"/>
      <c r="H18" s="12" t="s">
        <v>40</v>
      </c>
      <c r="I18" s="42">
        <v>6</v>
      </c>
      <c r="J18" s="16" t="s">
        <v>40</v>
      </c>
      <c r="K18" s="16" t="s">
        <v>40</v>
      </c>
      <c r="L18" s="41" t="s">
        <v>40</v>
      </c>
      <c r="M18" s="44">
        <v>6</v>
      </c>
      <c r="N18" s="13"/>
      <c r="O18" s="57" t="s">
        <v>55</v>
      </c>
    </row>
    <row r="19" ht="36" customHeight="1" spans="1:15">
      <c r="A19" s="12"/>
      <c r="B19" s="12"/>
      <c r="C19" s="16"/>
      <c r="D19" s="12" t="s">
        <v>56</v>
      </c>
      <c r="E19" s="16">
        <v>10</v>
      </c>
      <c r="F19" s="30" t="s">
        <v>57</v>
      </c>
      <c r="G19" s="30"/>
      <c r="H19" s="30" t="s">
        <v>40</v>
      </c>
      <c r="I19" s="42">
        <v>7</v>
      </c>
      <c r="J19" s="42" t="s">
        <v>40</v>
      </c>
      <c r="K19" s="42" t="s">
        <v>40</v>
      </c>
      <c r="L19" s="42" t="s">
        <v>40</v>
      </c>
      <c r="M19" s="60">
        <v>5</v>
      </c>
      <c r="N19" s="58" t="s">
        <v>58</v>
      </c>
      <c r="O19" s="61" t="s">
        <v>59</v>
      </c>
    </row>
    <row r="20" ht="16" customHeight="1" spans="1:15">
      <c r="A20" s="12"/>
      <c r="B20" s="12"/>
      <c r="C20" s="16"/>
      <c r="D20" s="12"/>
      <c r="E20" s="16"/>
      <c r="F20" s="30" t="s">
        <v>60</v>
      </c>
      <c r="G20" s="30"/>
      <c r="H20" s="30" t="s">
        <v>40</v>
      </c>
      <c r="I20" s="42">
        <v>3</v>
      </c>
      <c r="J20" s="16" t="s">
        <v>40</v>
      </c>
      <c r="K20" s="16" t="s">
        <v>40</v>
      </c>
      <c r="L20" s="41" t="s">
        <v>40</v>
      </c>
      <c r="M20" s="60">
        <v>3</v>
      </c>
      <c r="N20" s="62"/>
      <c r="O20" s="61" t="s">
        <v>61</v>
      </c>
    </row>
    <row r="21" ht="39" customHeight="1" spans="1:15">
      <c r="A21" s="12"/>
      <c r="B21" s="12"/>
      <c r="C21" s="16"/>
      <c r="D21" s="12" t="s">
        <v>62</v>
      </c>
      <c r="E21" s="16">
        <v>8</v>
      </c>
      <c r="F21" s="12" t="s">
        <v>63</v>
      </c>
      <c r="G21" s="12"/>
      <c r="H21" s="12" t="s">
        <v>40</v>
      </c>
      <c r="I21" s="16">
        <v>4</v>
      </c>
      <c r="J21" s="16" t="s">
        <v>40</v>
      </c>
      <c r="K21" s="16" t="s">
        <v>40</v>
      </c>
      <c r="L21" s="16" t="s">
        <v>40</v>
      </c>
      <c r="M21" s="44">
        <v>3</v>
      </c>
      <c r="N21" s="58" t="s">
        <v>64</v>
      </c>
      <c r="O21" s="59" t="s">
        <v>65</v>
      </c>
    </row>
    <row r="22" s="1" customFormat="1" ht="15" customHeight="1" spans="1:15">
      <c r="A22" s="17"/>
      <c r="B22" s="17"/>
      <c r="C22" s="18"/>
      <c r="D22" s="17"/>
      <c r="E22" s="18"/>
      <c r="F22" s="12" t="s">
        <v>66</v>
      </c>
      <c r="G22" s="12"/>
      <c r="H22" s="17" t="s">
        <v>40</v>
      </c>
      <c r="I22" s="18">
        <v>4</v>
      </c>
      <c r="J22" s="18" t="s">
        <v>40</v>
      </c>
      <c r="K22" s="18" t="s">
        <v>40</v>
      </c>
      <c r="L22" s="18" t="s">
        <v>40</v>
      </c>
      <c r="M22" s="44">
        <v>4</v>
      </c>
      <c r="N22" s="63"/>
      <c r="O22" s="61" t="s">
        <v>67</v>
      </c>
    </row>
    <row r="23" ht="18" customHeight="1" spans="1:15">
      <c r="A23" s="12" t="s">
        <v>68</v>
      </c>
      <c r="B23" s="12" t="s">
        <v>69</v>
      </c>
      <c r="C23" s="16">
        <v>40</v>
      </c>
      <c r="D23" s="12" t="s">
        <v>70</v>
      </c>
      <c r="E23" s="16">
        <v>20</v>
      </c>
      <c r="F23" s="31" t="s">
        <v>71</v>
      </c>
      <c r="G23" s="31"/>
      <c r="H23" s="32" t="s">
        <v>72</v>
      </c>
      <c r="I23" s="42">
        <v>20</v>
      </c>
      <c r="J23" s="18" t="s">
        <v>40</v>
      </c>
      <c r="K23" s="18" t="s">
        <v>40</v>
      </c>
      <c r="L23" s="18" t="s">
        <v>40</v>
      </c>
      <c r="M23" s="64">
        <v>20</v>
      </c>
      <c r="N23" s="56"/>
      <c r="O23" s="61" t="s">
        <v>73</v>
      </c>
    </row>
    <row r="24" ht="18" customHeight="1" spans="1:15">
      <c r="A24" s="12"/>
      <c r="B24" s="12"/>
      <c r="C24" s="16"/>
      <c r="D24" s="12"/>
      <c r="E24" s="16"/>
      <c r="F24" s="31" t="s">
        <v>74</v>
      </c>
      <c r="G24" s="31"/>
      <c r="H24" s="32" t="s">
        <v>75</v>
      </c>
      <c r="I24" s="42"/>
      <c r="J24" s="18" t="s">
        <v>40</v>
      </c>
      <c r="K24" s="18" t="s">
        <v>40</v>
      </c>
      <c r="L24" s="18" t="s">
        <v>40</v>
      </c>
      <c r="M24" s="65"/>
      <c r="N24" s="56"/>
      <c r="O24" s="61"/>
    </row>
    <row r="25" ht="18" customHeight="1" spans="1:15">
      <c r="A25" s="12"/>
      <c r="B25" s="12"/>
      <c r="C25" s="16"/>
      <c r="D25" s="12"/>
      <c r="E25" s="16"/>
      <c r="F25" s="31" t="s">
        <v>76</v>
      </c>
      <c r="G25" s="31"/>
      <c r="H25" s="32" t="s">
        <v>77</v>
      </c>
      <c r="I25" s="42"/>
      <c r="J25" s="18" t="s">
        <v>40</v>
      </c>
      <c r="K25" s="18" t="s">
        <v>40</v>
      </c>
      <c r="L25" s="18" t="s">
        <v>40</v>
      </c>
      <c r="M25" s="65"/>
      <c r="N25" s="56"/>
      <c r="O25" s="61"/>
    </row>
    <row r="26" ht="20.35" customHeight="1" spans="1:15">
      <c r="A26" s="12"/>
      <c r="B26" s="12"/>
      <c r="C26" s="16"/>
      <c r="D26" s="12"/>
      <c r="E26" s="16"/>
      <c r="F26" s="31" t="s">
        <v>78</v>
      </c>
      <c r="G26" s="31"/>
      <c r="H26" s="32" t="s">
        <v>79</v>
      </c>
      <c r="I26" s="42"/>
      <c r="J26" s="16">
        <v>7</v>
      </c>
      <c r="K26" s="43">
        <v>10</v>
      </c>
      <c r="L26" s="16">
        <v>10</v>
      </c>
      <c r="M26" s="65"/>
      <c r="N26" s="56"/>
      <c r="O26" s="61"/>
    </row>
    <row r="27" ht="18" customHeight="1" spans="1:15">
      <c r="A27" s="12"/>
      <c r="B27" s="12"/>
      <c r="C27" s="16"/>
      <c r="D27" s="12"/>
      <c r="E27" s="16"/>
      <c r="F27" s="31" t="s">
        <v>80</v>
      </c>
      <c r="G27" s="31"/>
      <c r="H27" s="32" t="s">
        <v>79</v>
      </c>
      <c r="I27" s="42"/>
      <c r="J27" s="16">
        <v>23</v>
      </c>
      <c r="K27" s="43">
        <v>23</v>
      </c>
      <c r="L27" s="16">
        <v>23</v>
      </c>
      <c r="M27" s="65"/>
      <c r="N27" s="56"/>
      <c r="O27" s="61"/>
    </row>
    <row r="28" ht="13.5" spans="1:15">
      <c r="A28" s="12"/>
      <c r="B28" s="12"/>
      <c r="C28" s="16"/>
      <c r="D28" s="12"/>
      <c r="E28" s="16"/>
      <c r="F28" s="31" t="s">
        <v>81</v>
      </c>
      <c r="G28" s="31"/>
      <c r="H28" s="33" t="s">
        <v>79</v>
      </c>
      <c r="I28" s="42"/>
      <c r="J28" s="16">
        <v>42</v>
      </c>
      <c r="K28" s="43">
        <v>42</v>
      </c>
      <c r="L28" s="16">
        <v>46</v>
      </c>
      <c r="M28" s="65"/>
      <c r="N28" s="56"/>
      <c r="O28" s="61"/>
    </row>
    <row r="29" s="2" customFormat="1" ht="18" customHeight="1" spans="1:73">
      <c r="A29" s="12"/>
      <c r="B29" s="12"/>
      <c r="C29" s="16"/>
      <c r="D29" s="12"/>
      <c r="E29" s="16"/>
      <c r="F29" s="31" t="s">
        <v>82</v>
      </c>
      <c r="G29" s="31"/>
      <c r="H29" s="33" t="s">
        <v>83</v>
      </c>
      <c r="I29" s="42"/>
      <c r="J29" s="16">
        <v>78</v>
      </c>
      <c r="K29" s="43">
        <v>333</v>
      </c>
      <c r="L29" s="16">
        <f>349+40</f>
        <v>389</v>
      </c>
      <c r="M29" s="65"/>
      <c r="N29" s="56"/>
      <c r="O29" s="61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</row>
    <row r="30" ht="18" customHeight="1" spans="1:15">
      <c r="A30" s="12"/>
      <c r="B30" s="12"/>
      <c r="C30" s="16"/>
      <c r="D30" s="12"/>
      <c r="E30" s="16"/>
      <c r="F30" s="31" t="s">
        <v>84</v>
      </c>
      <c r="G30" s="31"/>
      <c r="H30" s="32" t="s">
        <v>77</v>
      </c>
      <c r="I30" s="42"/>
      <c r="J30" s="18" t="s">
        <v>40</v>
      </c>
      <c r="K30" s="43">
        <v>15</v>
      </c>
      <c r="L30" s="16">
        <v>15</v>
      </c>
      <c r="M30" s="65"/>
      <c r="N30" s="56"/>
      <c r="O30" s="61"/>
    </row>
    <row r="31" ht="18" customHeight="1" spans="1:15">
      <c r="A31" s="12"/>
      <c r="B31" s="12"/>
      <c r="C31" s="16"/>
      <c r="D31" s="12"/>
      <c r="E31" s="16"/>
      <c r="F31" s="34" t="s">
        <v>85</v>
      </c>
      <c r="G31" s="34"/>
      <c r="H31" s="32" t="s">
        <v>77</v>
      </c>
      <c r="I31" s="42"/>
      <c r="J31" s="16">
        <v>59</v>
      </c>
      <c r="K31" s="43">
        <v>59</v>
      </c>
      <c r="L31" s="16">
        <v>59</v>
      </c>
      <c r="M31" s="65"/>
      <c r="N31" s="56"/>
      <c r="O31" s="61"/>
    </row>
    <row r="32" ht="18" customHeight="1" spans="1:15">
      <c r="A32" s="12"/>
      <c r="B32" s="12"/>
      <c r="C32" s="16"/>
      <c r="D32" s="12"/>
      <c r="E32" s="16"/>
      <c r="F32" s="35" t="s">
        <v>86</v>
      </c>
      <c r="G32" s="36"/>
      <c r="H32" s="32" t="s">
        <v>77</v>
      </c>
      <c r="I32" s="42"/>
      <c r="J32" s="18" t="s">
        <v>40</v>
      </c>
      <c r="K32" s="18" t="s">
        <v>40</v>
      </c>
      <c r="L32" s="18" t="s">
        <v>40</v>
      </c>
      <c r="M32" s="65"/>
      <c r="N32" s="56"/>
      <c r="O32" s="61"/>
    </row>
    <row r="33" ht="18" customHeight="1" spans="1:15">
      <c r="A33" s="12"/>
      <c r="B33" s="12"/>
      <c r="C33" s="16"/>
      <c r="D33" s="12"/>
      <c r="E33" s="16"/>
      <c r="F33" s="34" t="s">
        <v>87</v>
      </c>
      <c r="G33" s="34"/>
      <c r="H33" s="32" t="s">
        <v>72</v>
      </c>
      <c r="I33" s="42"/>
      <c r="J33" s="16">
        <v>1312</v>
      </c>
      <c r="K33" s="43">
        <v>1312</v>
      </c>
      <c r="L33" s="16">
        <v>1313.2</v>
      </c>
      <c r="M33" s="65"/>
      <c r="N33" s="56"/>
      <c r="O33" s="61"/>
    </row>
    <row r="34" ht="18" customHeight="1" spans="1:15">
      <c r="A34" s="12"/>
      <c r="B34" s="12"/>
      <c r="C34" s="16"/>
      <c r="D34" s="12"/>
      <c r="E34" s="16"/>
      <c r="F34" s="34" t="s">
        <v>88</v>
      </c>
      <c r="G34" s="34"/>
      <c r="H34" s="32" t="s">
        <v>72</v>
      </c>
      <c r="I34" s="42"/>
      <c r="J34" s="18" t="s">
        <v>40</v>
      </c>
      <c r="K34" s="18" t="s">
        <v>40</v>
      </c>
      <c r="L34" s="18" t="s">
        <v>40</v>
      </c>
      <c r="M34" s="65"/>
      <c r="N34" s="56"/>
      <c r="O34" s="61"/>
    </row>
    <row r="35" ht="18" customHeight="1" spans="1:15">
      <c r="A35" s="12"/>
      <c r="B35" s="12"/>
      <c r="C35" s="16"/>
      <c r="D35" s="12"/>
      <c r="E35" s="16"/>
      <c r="F35" s="34" t="s">
        <v>89</v>
      </c>
      <c r="G35" s="34"/>
      <c r="H35" s="33" t="s">
        <v>79</v>
      </c>
      <c r="I35" s="42"/>
      <c r="J35" s="18" t="s">
        <v>40</v>
      </c>
      <c r="K35" s="18" t="s">
        <v>40</v>
      </c>
      <c r="L35" s="18" t="s">
        <v>40</v>
      </c>
      <c r="M35" s="65"/>
      <c r="N35" s="56"/>
      <c r="O35" s="61"/>
    </row>
    <row r="36" ht="18" customHeight="1" spans="1:15">
      <c r="A36" s="12"/>
      <c r="B36" s="12"/>
      <c r="C36" s="16"/>
      <c r="D36" s="12"/>
      <c r="E36" s="16"/>
      <c r="F36" s="34" t="s">
        <v>90</v>
      </c>
      <c r="G36" s="34"/>
      <c r="H36" s="32" t="s">
        <v>72</v>
      </c>
      <c r="I36" s="42"/>
      <c r="J36" s="16">
        <v>36</v>
      </c>
      <c r="K36" s="44">
        <v>9.27</v>
      </c>
      <c r="L36" s="44">
        <v>9.27</v>
      </c>
      <c r="M36" s="65"/>
      <c r="N36" s="56"/>
      <c r="O36" s="61"/>
    </row>
    <row r="37" ht="18" customHeight="1" spans="1:15">
      <c r="A37" s="12"/>
      <c r="B37" s="12"/>
      <c r="C37" s="16"/>
      <c r="D37" s="12"/>
      <c r="E37" s="16"/>
      <c r="F37" s="34" t="s">
        <v>91</v>
      </c>
      <c r="G37" s="34"/>
      <c r="H37" s="32" t="s">
        <v>77</v>
      </c>
      <c r="I37" s="42"/>
      <c r="J37" s="16">
        <v>1</v>
      </c>
      <c r="K37" s="43">
        <v>1</v>
      </c>
      <c r="L37" s="16">
        <v>1</v>
      </c>
      <c r="M37" s="65"/>
      <c r="N37" s="56"/>
      <c r="O37" s="61"/>
    </row>
    <row r="38" ht="18" customHeight="1" spans="1:15">
      <c r="A38" s="12"/>
      <c r="B38" s="12"/>
      <c r="C38" s="16"/>
      <c r="D38" s="12"/>
      <c r="E38" s="16"/>
      <c r="F38" s="34" t="s">
        <v>92</v>
      </c>
      <c r="G38" s="34"/>
      <c r="H38" s="33" t="s">
        <v>93</v>
      </c>
      <c r="I38" s="42"/>
      <c r="J38" s="18" t="s">
        <v>40</v>
      </c>
      <c r="K38" s="18" t="s">
        <v>40</v>
      </c>
      <c r="L38" s="18" t="s">
        <v>40</v>
      </c>
      <c r="M38" s="65"/>
      <c r="N38" s="56"/>
      <c r="O38" s="61"/>
    </row>
    <row r="39" ht="18" customHeight="1" spans="1:15">
      <c r="A39" s="12"/>
      <c r="B39" s="12"/>
      <c r="C39" s="16"/>
      <c r="D39" s="12"/>
      <c r="E39" s="16"/>
      <c r="F39" s="34" t="s">
        <v>94</v>
      </c>
      <c r="G39" s="34"/>
      <c r="H39" s="33" t="s">
        <v>79</v>
      </c>
      <c r="I39" s="42"/>
      <c r="J39" s="16">
        <v>2</v>
      </c>
      <c r="K39" s="43">
        <v>2</v>
      </c>
      <c r="L39" s="16">
        <v>2</v>
      </c>
      <c r="M39" s="65"/>
      <c r="N39" s="56"/>
      <c r="O39" s="61"/>
    </row>
    <row r="40" s="2" customFormat="1" ht="18" customHeight="1" spans="1:73">
      <c r="A40" s="12"/>
      <c r="B40" s="12"/>
      <c r="C40" s="16"/>
      <c r="D40" s="12"/>
      <c r="E40" s="16"/>
      <c r="F40" s="34" t="s">
        <v>95</v>
      </c>
      <c r="G40" s="34"/>
      <c r="H40" s="33" t="s">
        <v>79</v>
      </c>
      <c r="I40" s="42"/>
      <c r="J40" s="16">
        <v>474</v>
      </c>
      <c r="K40" s="18" t="s">
        <v>40</v>
      </c>
      <c r="L40" s="18" t="s">
        <v>40</v>
      </c>
      <c r="M40" s="65"/>
      <c r="N40" s="56"/>
      <c r="O40" s="61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</row>
    <row r="41" ht="18" customHeight="1" spans="1:15">
      <c r="A41" s="12"/>
      <c r="B41" s="12"/>
      <c r="C41" s="16"/>
      <c r="D41" s="12"/>
      <c r="E41" s="16"/>
      <c r="F41" s="34" t="s">
        <v>96</v>
      </c>
      <c r="G41" s="34"/>
      <c r="H41" s="33" t="s">
        <v>79</v>
      </c>
      <c r="I41" s="42"/>
      <c r="J41" s="16">
        <v>12</v>
      </c>
      <c r="K41" s="43">
        <v>12</v>
      </c>
      <c r="L41" s="16">
        <v>12</v>
      </c>
      <c r="M41" s="65"/>
      <c r="N41" s="56"/>
      <c r="O41" s="61"/>
    </row>
    <row r="42" ht="18" customHeight="1" spans="1:15">
      <c r="A42" s="12"/>
      <c r="B42" s="12"/>
      <c r="C42" s="16"/>
      <c r="D42" s="12"/>
      <c r="E42" s="16"/>
      <c r="F42" s="34" t="s">
        <v>97</v>
      </c>
      <c r="G42" s="34"/>
      <c r="H42" s="33" t="s">
        <v>79</v>
      </c>
      <c r="I42" s="42"/>
      <c r="J42" s="18" t="s">
        <v>40</v>
      </c>
      <c r="K42" s="18" t="s">
        <v>40</v>
      </c>
      <c r="L42" s="18" t="s">
        <v>40</v>
      </c>
      <c r="M42" s="65"/>
      <c r="N42" s="56"/>
      <c r="O42" s="61"/>
    </row>
    <row r="43" ht="18" customHeight="1" spans="1:15">
      <c r="A43" s="12"/>
      <c r="B43" s="12"/>
      <c r="C43" s="16"/>
      <c r="D43" s="12"/>
      <c r="E43" s="16"/>
      <c r="F43" s="34" t="s">
        <v>98</v>
      </c>
      <c r="G43" s="34"/>
      <c r="H43" s="33" t="s">
        <v>93</v>
      </c>
      <c r="I43" s="42"/>
      <c r="J43" s="18" t="s">
        <v>40</v>
      </c>
      <c r="K43" s="18" t="s">
        <v>40</v>
      </c>
      <c r="L43" s="18" t="s">
        <v>40</v>
      </c>
      <c r="M43" s="65"/>
      <c r="N43" s="56"/>
      <c r="O43" s="61"/>
    </row>
    <row r="44" ht="18" customHeight="1" spans="1:15">
      <c r="A44" s="12"/>
      <c r="B44" s="12"/>
      <c r="C44" s="16"/>
      <c r="D44" s="12"/>
      <c r="E44" s="16"/>
      <c r="F44" s="34" t="s">
        <v>99</v>
      </c>
      <c r="G44" s="34"/>
      <c r="H44" s="33" t="s">
        <v>100</v>
      </c>
      <c r="I44" s="42"/>
      <c r="J44" s="18" t="s">
        <v>40</v>
      </c>
      <c r="K44" s="18" t="s">
        <v>40</v>
      </c>
      <c r="L44" s="18" t="s">
        <v>40</v>
      </c>
      <c r="M44" s="65"/>
      <c r="N44" s="56"/>
      <c r="O44" s="61"/>
    </row>
    <row r="45" ht="18" customHeight="1" spans="1:15">
      <c r="A45" s="12"/>
      <c r="B45" s="12"/>
      <c r="C45" s="16"/>
      <c r="D45" s="12"/>
      <c r="E45" s="16"/>
      <c r="F45" s="31" t="s">
        <v>101</v>
      </c>
      <c r="G45" s="31"/>
      <c r="H45" s="32" t="s">
        <v>77</v>
      </c>
      <c r="I45" s="42"/>
      <c r="J45" s="18" t="s">
        <v>40</v>
      </c>
      <c r="K45" s="18" t="s">
        <v>40</v>
      </c>
      <c r="L45" s="18" t="s">
        <v>40</v>
      </c>
      <c r="M45" s="65"/>
      <c r="N45" s="56"/>
      <c r="O45" s="61"/>
    </row>
    <row r="46" ht="18" customHeight="1" spans="1:15">
      <c r="A46" s="12"/>
      <c r="B46" s="12"/>
      <c r="C46" s="16"/>
      <c r="D46" s="12"/>
      <c r="E46" s="16"/>
      <c r="F46" s="31" t="s">
        <v>102</v>
      </c>
      <c r="G46" s="31"/>
      <c r="H46" s="33" t="s">
        <v>103</v>
      </c>
      <c r="I46" s="42"/>
      <c r="J46" s="18" t="s">
        <v>40</v>
      </c>
      <c r="K46" s="18" t="s">
        <v>40</v>
      </c>
      <c r="L46" s="18" t="s">
        <v>40</v>
      </c>
      <c r="M46" s="65"/>
      <c r="N46" s="56"/>
      <c r="O46" s="61"/>
    </row>
    <row r="47" ht="18" customHeight="1" spans="1:15">
      <c r="A47" s="12"/>
      <c r="B47" s="12"/>
      <c r="C47" s="16"/>
      <c r="D47" s="12"/>
      <c r="E47" s="16"/>
      <c r="F47" s="31" t="s">
        <v>104</v>
      </c>
      <c r="G47" s="31"/>
      <c r="H47" s="33" t="s">
        <v>79</v>
      </c>
      <c r="I47" s="42"/>
      <c r="J47" s="18" t="s">
        <v>40</v>
      </c>
      <c r="K47" s="18" t="s">
        <v>40</v>
      </c>
      <c r="L47" s="18" t="s">
        <v>40</v>
      </c>
      <c r="M47" s="66"/>
      <c r="N47" s="56"/>
      <c r="O47" s="61"/>
    </row>
    <row r="48" s="2" customFormat="1" ht="54" customHeight="1" spans="1:73">
      <c r="A48" s="12" t="s">
        <v>68</v>
      </c>
      <c r="B48" s="19" t="s">
        <v>69</v>
      </c>
      <c r="C48" s="20">
        <v>40</v>
      </c>
      <c r="D48" s="12" t="s">
        <v>105</v>
      </c>
      <c r="E48" s="16">
        <v>6</v>
      </c>
      <c r="F48" s="37" t="s">
        <v>106</v>
      </c>
      <c r="G48" s="37"/>
      <c r="H48" s="38" t="s">
        <v>107</v>
      </c>
      <c r="I48" s="45">
        <v>3</v>
      </c>
      <c r="J48" s="16">
        <v>100</v>
      </c>
      <c r="K48" s="16">
        <v>100</v>
      </c>
      <c r="L48" s="16">
        <v>93.75</v>
      </c>
      <c r="M48" s="44">
        <f>0.9375*3</f>
        <v>2.8125</v>
      </c>
      <c r="N48" s="58" t="s">
        <v>108</v>
      </c>
      <c r="O48" s="67" t="s">
        <v>109</v>
      </c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</row>
    <row r="49" ht="36.7" customHeight="1" spans="1:15">
      <c r="A49" s="12"/>
      <c r="B49" s="21"/>
      <c r="C49" s="22"/>
      <c r="D49" s="12"/>
      <c r="E49" s="16"/>
      <c r="F49" s="37" t="s">
        <v>110</v>
      </c>
      <c r="G49" s="37"/>
      <c r="H49" s="38" t="s">
        <v>107</v>
      </c>
      <c r="I49" s="45">
        <v>3</v>
      </c>
      <c r="J49" s="16">
        <v>100</v>
      </c>
      <c r="K49" s="16">
        <v>100</v>
      </c>
      <c r="L49" s="16">
        <v>100</v>
      </c>
      <c r="M49" s="44">
        <v>3</v>
      </c>
      <c r="N49" s="56"/>
      <c r="O49" s="67" t="s">
        <v>111</v>
      </c>
    </row>
    <row r="50" ht="51" customHeight="1" spans="1:15">
      <c r="A50" s="12"/>
      <c r="B50" s="21"/>
      <c r="C50" s="22"/>
      <c r="D50" s="12" t="s">
        <v>112</v>
      </c>
      <c r="E50" s="16">
        <v>10</v>
      </c>
      <c r="F50" s="37" t="s">
        <v>113</v>
      </c>
      <c r="G50" s="37"/>
      <c r="H50" s="38" t="s">
        <v>107</v>
      </c>
      <c r="I50" s="45">
        <v>5</v>
      </c>
      <c r="J50" s="41" t="s">
        <v>114</v>
      </c>
      <c r="K50" s="41" t="s">
        <v>114</v>
      </c>
      <c r="L50" s="16">
        <v>67.02</v>
      </c>
      <c r="M50" s="44">
        <f>0.6702*I50/0.8</f>
        <v>4.18875</v>
      </c>
      <c r="N50" s="58" t="s">
        <v>115</v>
      </c>
      <c r="O50" s="67" t="s">
        <v>116</v>
      </c>
    </row>
    <row r="51" ht="48.7" customHeight="1" spans="1:15">
      <c r="A51" s="12"/>
      <c r="B51" s="21"/>
      <c r="C51" s="22"/>
      <c r="D51" s="12"/>
      <c r="E51" s="16"/>
      <c r="F51" s="37" t="s">
        <v>117</v>
      </c>
      <c r="G51" s="37"/>
      <c r="H51" s="38" t="s">
        <v>107</v>
      </c>
      <c r="I51" s="45">
        <v>5</v>
      </c>
      <c r="J51" s="16">
        <v>100</v>
      </c>
      <c r="K51" s="16">
        <v>100</v>
      </c>
      <c r="L51" s="16">
        <v>97.94</v>
      </c>
      <c r="M51" s="44">
        <f>0.9794*5</f>
        <v>4.897</v>
      </c>
      <c r="N51" s="58" t="s">
        <v>115</v>
      </c>
      <c r="O51" s="67" t="s">
        <v>118</v>
      </c>
    </row>
    <row r="52" s="2" customFormat="1" ht="45" customHeight="1" spans="1:73">
      <c r="A52" s="12"/>
      <c r="B52" s="21"/>
      <c r="C52" s="22"/>
      <c r="D52" s="19" t="s">
        <v>119</v>
      </c>
      <c r="E52" s="16">
        <v>4</v>
      </c>
      <c r="F52" s="14" t="s">
        <v>120</v>
      </c>
      <c r="G52" s="14"/>
      <c r="H52" s="12" t="s">
        <v>121</v>
      </c>
      <c r="I52" s="16">
        <v>4</v>
      </c>
      <c r="J52" s="12" t="s">
        <v>122</v>
      </c>
      <c r="K52" s="12" t="s">
        <v>122</v>
      </c>
      <c r="L52" s="46" t="s">
        <v>122</v>
      </c>
      <c r="M52" s="44">
        <v>4</v>
      </c>
      <c r="N52" s="56"/>
      <c r="O52" s="67" t="s">
        <v>123</v>
      </c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</row>
    <row r="53" ht="22" customHeight="1" spans="1:15">
      <c r="A53" s="12"/>
      <c r="B53" s="12" t="s">
        <v>124</v>
      </c>
      <c r="C53" s="16">
        <v>15</v>
      </c>
      <c r="D53" s="12" t="s">
        <v>125</v>
      </c>
      <c r="E53" s="16">
        <v>5</v>
      </c>
      <c r="F53" s="39" t="s">
        <v>126</v>
      </c>
      <c r="G53" s="39"/>
      <c r="H53" s="33" t="s">
        <v>127</v>
      </c>
      <c r="I53" s="45">
        <v>5</v>
      </c>
      <c r="J53" s="18" t="s">
        <v>40</v>
      </c>
      <c r="K53" s="18" t="s">
        <v>40</v>
      </c>
      <c r="L53" s="18" t="s">
        <v>40</v>
      </c>
      <c r="M53" s="68">
        <v>5</v>
      </c>
      <c r="N53" s="56"/>
      <c r="O53" s="61" t="s">
        <v>128</v>
      </c>
    </row>
    <row r="54" ht="22" customHeight="1" spans="1:15">
      <c r="A54" s="12"/>
      <c r="B54" s="12"/>
      <c r="C54" s="16"/>
      <c r="D54" s="12"/>
      <c r="E54" s="16"/>
      <c r="F54" s="39" t="s">
        <v>129</v>
      </c>
      <c r="G54" s="39"/>
      <c r="H54" s="33" t="s">
        <v>93</v>
      </c>
      <c r="I54" s="45"/>
      <c r="J54" s="18" t="s">
        <v>40</v>
      </c>
      <c r="K54" s="18" t="s">
        <v>40</v>
      </c>
      <c r="L54" s="18" t="s">
        <v>40</v>
      </c>
      <c r="M54" s="69"/>
      <c r="N54" s="56"/>
      <c r="O54" s="61"/>
    </row>
    <row r="55" ht="22" customHeight="1" spans="1:15">
      <c r="A55" s="12"/>
      <c r="B55" s="12"/>
      <c r="C55" s="16"/>
      <c r="D55" s="12"/>
      <c r="E55" s="16"/>
      <c r="F55" s="39" t="s">
        <v>130</v>
      </c>
      <c r="G55" s="39"/>
      <c r="H55" s="33" t="s">
        <v>93</v>
      </c>
      <c r="I55" s="45"/>
      <c r="J55" s="18" t="s">
        <v>40</v>
      </c>
      <c r="K55" s="18" t="s">
        <v>40</v>
      </c>
      <c r="L55" s="18" t="s">
        <v>40</v>
      </c>
      <c r="M55" s="69"/>
      <c r="N55" s="56"/>
      <c r="O55" s="61"/>
    </row>
    <row r="56" ht="22" customHeight="1" spans="1:15">
      <c r="A56" s="12"/>
      <c r="B56" s="12"/>
      <c r="C56" s="16"/>
      <c r="D56" s="12"/>
      <c r="E56" s="16"/>
      <c r="F56" s="39" t="s">
        <v>131</v>
      </c>
      <c r="G56" s="39"/>
      <c r="H56" s="33" t="s">
        <v>93</v>
      </c>
      <c r="I56" s="45"/>
      <c r="J56" s="18" t="s">
        <v>40</v>
      </c>
      <c r="K56" s="18" t="s">
        <v>40</v>
      </c>
      <c r="L56" s="18" t="s">
        <v>40</v>
      </c>
      <c r="M56" s="69"/>
      <c r="N56" s="56"/>
      <c r="O56" s="61"/>
    </row>
    <row r="57" ht="22" customHeight="1" spans="1:15">
      <c r="A57" s="12"/>
      <c r="B57" s="12"/>
      <c r="C57" s="16"/>
      <c r="D57" s="12"/>
      <c r="E57" s="16"/>
      <c r="F57" s="39" t="s">
        <v>132</v>
      </c>
      <c r="G57" s="39"/>
      <c r="H57" s="33" t="s">
        <v>127</v>
      </c>
      <c r="I57" s="45"/>
      <c r="J57" s="18" t="s">
        <v>40</v>
      </c>
      <c r="K57" s="18" t="s">
        <v>40</v>
      </c>
      <c r="L57" s="18" t="s">
        <v>40</v>
      </c>
      <c r="M57" s="70"/>
      <c r="N57" s="56"/>
      <c r="O57" s="61"/>
    </row>
    <row r="58" ht="22" customHeight="1" spans="1:15">
      <c r="A58" s="12"/>
      <c r="B58" s="12"/>
      <c r="C58" s="16"/>
      <c r="D58" s="12" t="s">
        <v>133</v>
      </c>
      <c r="E58" s="16">
        <v>4</v>
      </c>
      <c r="F58" s="39" t="s">
        <v>134</v>
      </c>
      <c r="G58" s="39"/>
      <c r="H58" s="33" t="s">
        <v>135</v>
      </c>
      <c r="I58" s="47">
        <v>4</v>
      </c>
      <c r="J58" s="18" t="s">
        <v>40</v>
      </c>
      <c r="K58" s="48">
        <v>64</v>
      </c>
      <c r="L58" s="16">
        <v>64.07</v>
      </c>
      <c r="M58" s="71">
        <v>4</v>
      </c>
      <c r="N58" s="72"/>
      <c r="O58" s="61" t="s">
        <v>128</v>
      </c>
    </row>
    <row r="59" ht="22" customHeight="1" spans="1:15">
      <c r="A59" s="12"/>
      <c r="B59" s="12"/>
      <c r="C59" s="16"/>
      <c r="D59" s="12"/>
      <c r="E59" s="16"/>
      <c r="F59" s="39" t="s">
        <v>136</v>
      </c>
      <c r="G59" s="39"/>
      <c r="H59" s="33" t="s">
        <v>137</v>
      </c>
      <c r="I59" s="47"/>
      <c r="J59" s="18" t="s">
        <v>40</v>
      </c>
      <c r="K59" s="18" t="s">
        <v>40</v>
      </c>
      <c r="L59" s="18" t="s">
        <v>40</v>
      </c>
      <c r="M59" s="73"/>
      <c r="N59" s="56"/>
      <c r="O59" s="61"/>
    </row>
    <row r="60" ht="22" customHeight="1" spans="1:15">
      <c r="A60" s="12"/>
      <c r="B60" s="12"/>
      <c r="C60" s="16"/>
      <c r="D60" s="12"/>
      <c r="E60" s="16"/>
      <c r="F60" s="39" t="s">
        <v>138</v>
      </c>
      <c r="G60" s="39"/>
      <c r="H60" s="33" t="s">
        <v>135</v>
      </c>
      <c r="I60" s="47"/>
      <c r="J60" s="47">
        <v>225</v>
      </c>
      <c r="K60" s="48">
        <v>255</v>
      </c>
      <c r="L60" s="16">
        <v>275</v>
      </c>
      <c r="M60" s="73"/>
      <c r="N60" s="72"/>
      <c r="O60" s="61"/>
    </row>
    <row r="61" ht="22" customHeight="1" spans="1:15">
      <c r="A61" s="12"/>
      <c r="B61" s="12"/>
      <c r="C61" s="16"/>
      <c r="D61" s="12"/>
      <c r="E61" s="16"/>
      <c r="F61" s="39" t="s">
        <v>139</v>
      </c>
      <c r="G61" s="39"/>
      <c r="H61" s="33" t="s">
        <v>135</v>
      </c>
      <c r="I61" s="47"/>
      <c r="J61" s="18" t="s">
        <v>40</v>
      </c>
      <c r="K61" s="18" t="s">
        <v>40</v>
      </c>
      <c r="L61" s="18" t="s">
        <v>40</v>
      </c>
      <c r="M61" s="73"/>
      <c r="N61" s="56"/>
      <c r="O61" s="61"/>
    </row>
    <row r="62" ht="22" customHeight="1" spans="1:15">
      <c r="A62" s="12"/>
      <c r="B62" s="12"/>
      <c r="C62" s="16"/>
      <c r="D62" s="12"/>
      <c r="E62" s="16"/>
      <c r="F62" s="39" t="s">
        <v>140</v>
      </c>
      <c r="G62" s="39"/>
      <c r="H62" s="33" t="s">
        <v>135</v>
      </c>
      <c r="I62" s="47"/>
      <c r="J62" s="18" t="s">
        <v>40</v>
      </c>
      <c r="K62" s="18" t="s">
        <v>40</v>
      </c>
      <c r="L62" s="18" t="s">
        <v>40</v>
      </c>
      <c r="M62" s="73"/>
      <c r="N62" s="56"/>
      <c r="O62" s="61"/>
    </row>
    <row r="63" ht="22" customHeight="1" spans="1:15">
      <c r="A63" s="12"/>
      <c r="B63" s="12"/>
      <c r="C63" s="16"/>
      <c r="D63" s="12"/>
      <c r="E63" s="16"/>
      <c r="F63" s="39" t="s">
        <v>141</v>
      </c>
      <c r="G63" s="39"/>
      <c r="H63" s="33" t="s">
        <v>135</v>
      </c>
      <c r="I63" s="47"/>
      <c r="J63" s="18" t="s">
        <v>40</v>
      </c>
      <c r="K63" s="18" t="s">
        <v>40</v>
      </c>
      <c r="L63" s="18" t="s">
        <v>40</v>
      </c>
      <c r="M63" s="74"/>
      <c r="N63" s="56"/>
      <c r="O63" s="61"/>
    </row>
    <row r="64" ht="15" customHeight="1" spans="1:15">
      <c r="A64" s="12"/>
      <c r="B64" s="12"/>
      <c r="C64" s="16"/>
      <c r="D64" s="12" t="s">
        <v>142</v>
      </c>
      <c r="E64" s="16">
        <v>4</v>
      </c>
      <c r="F64" s="40" t="s">
        <v>143</v>
      </c>
      <c r="G64" s="40"/>
      <c r="H64" s="33" t="s">
        <v>137</v>
      </c>
      <c r="I64" s="47">
        <v>4</v>
      </c>
      <c r="J64" s="49" t="s">
        <v>121</v>
      </c>
      <c r="K64" s="50" t="s">
        <v>122</v>
      </c>
      <c r="L64" s="12" t="s">
        <v>122</v>
      </c>
      <c r="M64" s="71">
        <v>4</v>
      </c>
      <c r="N64" s="56"/>
      <c r="O64" s="61" t="s">
        <v>144</v>
      </c>
    </row>
    <row r="65" ht="13.5" spans="1:15">
      <c r="A65" s="12"/>
      <c r="B65" s="12"/>
      <c r="C65" s="16"/>
      <c r="D65" s="12"/>
      <c r="E65" s="16"/>
      <c r="F65" s="39" t="s">
        <v>145</v>
      </c>
      <c r="G65" s="39"/>
      <c r="H65" s="33" t="s">
        <v>127</v>
      </c>
      <c r="I65" s="47"/>
      <c r="J65" s="49" t="s">
        <v>121</v>
      </c>
      <c r="K65" s="50" t="s">
        <v>122</v>
      </c>
      <c r="L65" s="49" t="s">
        <v>122</v>
      </c>
      <c r="M65" s="73"/>
      <c r="N65" s="83" t="s">
        <v>43</v>
      </c>
      <c r="O65" s="61"/>
    </row>
    <row r="66" ht="21" customHeight="1" spans="1:15">
      <c r="A66" s="12"/>
      <c r="B66" s="12"/>
      <c r="C66" s="16"/>
      <c r="D66" s="12"/>
      <c r="E66" s="16"/>
      <c r="F66" s="39" t="s">
        <v>146</v>
      </c>
      <c r="G66" s="39"/>
      <c r="H66" s="33" t="s">
        <v>127</v>
      </c>
      <c r="I66" s="47"/>
      <c r="J66" s="18" t="s">
        <v>40</v>
      </c>
      <c r="K66" s="18" t="s">
        <v>40</v>
      </c>
      <c r="L66" s="18" t="s">
        <v>40</v>
      </c>
      <c r="M66" s="74"/>
      <c r="N66" s="56" t="s">
        <v>43</v>
      </c>
      <c r="O66" s="61"/>
    </row>
    <row r="67" ht="25" customHeight="1" spans="1:15">
      <c r="A67" s="12"/>
      <c r="B67" s="12"/>
      <c r="C67" s="16"/>
      <c r="D67" s="12" t="s">
        <v>147</v>
      </c>
      <c r="E67" s="16">
        <v>2</v>
      </c>
      <c r="F67" s="80" t="s">
        <v>148</v>
      </c>
      <c r="G67" s="80"/>
      <c r="H67" s="81" t="s">
        <v>121</v>
      </c>
      <c r="I67" s="47">
        <v>2</v>
      </c>
      <c r="J67" s="12" t="s">
        <v>122</v>
      </c>
      <c r="K67" s="46" t="s">
        <v>122</v>
      </c>
      <c r="L67" s="46" t="s">
        <v>122</v>
      </c>
      <c r="M67" s="44">
        <v>2</v>
      </c>
      <c r="N67" s="56"/>
      <c r="O67" s="67" t="s">
        <v>149</v>
      </c>
    </row>
    <row r="68" ht="47" customHeight="1" spans="1:15">
      <c r="A68" s="12"/>
      <c r="B68" s="12" t="s">
        <v>150</v>
      </c>
      <c r="C68" s="16">
        <v>5</v>
      </c>
      <c r="D68" s="12" t="s">
        <v>151</v>
      </c>
      <c r="E68" s="16">
        <v>5</v>
      </c>
      <c r="F68" s="14" t="s">
        <v>152</v>
      </c>
      <c r="G68" s="14"/>
      <c r="H68" s="12" t="s">
        <v>107</v>
      </c>
      <c r="I68" s="16">
        <v>5</v>
      </c>
      <c r="J68" s="16" t="s">
        <v>153</v>
      </c>
      <c r="K68" s="16" t="s">
        <v>153</v>
      </c>
      <c r="L68" s="16">
        <v>96.29</v>
      </c>
      <c r="M68" s="44">
        <v>5</v>
      </c>
      <c r="N68" s="56"/>
      <c r="O68" s="67" t="s">
        <v>154</v>
      </c>
    </row>
    <row r="69" s="3" customFormat="1" ht="25" customHeight="1" spans="1:15">
      <c r="A69" s="75" t="s">
        <v>155</v>
      </c>
      <c r="B69" s="76"/>
      <c r="C69" s="77">
        <v>100</v>
      </c>
      <c r="D69" s="78"/>
      <c r="E69" s="77">
        <v>100</v>
      </c>
      <c r="F69" s="75"/>
      <c r="G69" s="76"/>
      <c r="H69" s="78"/>
      <c r="I69" s="77">
        <v>100</v>
      </c>
      <c r="J69" s="77"/>
      <c r="K69" s="77"/>
      <c r="L69" s="77"/>
      <c r="M69" s="84">
        <f>SUM(M13:M68)</f>
        <v>95.89825</v>
      </c>
      <c r="N69" s="85"/>
      <c r="O69" s="86"/>
    </row>
    <row r="70" ht="27" customHeight="1" spans="1:15">
      <c r="A70" s="12" t="s">
        <v>156</v>
      </c>
      <c r="B70" s="12"/>
      <c r="C70" s="77">
        <v>10</v>
      </c>
      <c r="D70" s="12" t="s">
        <v>157</v>
      </c>
      <c r="E70" s="77">
        <v>10</v>
      </c>
      <c r="F70" s="14" t="s">
        <v>158</v>
      </c>
      <c r="G70" s="14"/>
      <c r="H70" s="12" t="s">
        <v>40</v>
      </c>
      <c r="I70" s="77">
        <v>10</v>
      </c>
      <c r="J70" s="82"/>
      <c r="K70" s="82"/>
      <c r="L70" s="82"/>
      <c r="M70" s="84">
        <v>6</v>
      </c>
      <c r="N70" s="82"/>
      <c r="O70" s="67" t="s">
        <v>159</v>
      </c>
    </row>
    <row r="71" s="4" customFormat="1" ht="34" customHeight="1" spans="1:15">
      <c r="A71" s="12" t="s">
        <v>160</v>
      </c>
      <c r="B71" s="12"/>
      <c r="C71" s="77">
        <v>-10</v>
      </c>
      <c r="D71" s="12" t="s">
        <v>161</v>
      </c>
      <c r="E71" s="77">
        <v>-10</v>
      </c>
      <c r="F71" s="14" t="s">
        <v>162</v>
      </c>
      <c r="G71" s="14"/>
      <c r="H71" s="12" t="s">
        <v>40</v>
      </c>
      <c r="I71" s="77">
        <v>-10</v>
      </c>
      <c r="J71" s="82"/>
      <c r="K71" s="82"/>
      <c r="L71" s="82"/>
      <c r="M71" s="84">
        <v>0</v>
      </c>
      <c r="N71" s="82"/>
      <c r="O71" s="67" t="s">
        <v>163</v>
      </c>
    </row>
    <row r="72" s="5" customFormat="1" ht="10" customHeight="1" spans="1:15">
      <c r="A72" s="79" t="s">
        <v>164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87"/>
      <c r="N72" s="79"/>
      <c r="O72" s="79"/>
    </row>
  </sheetData>
  <autoFilter ref="A1:O72">
    <extLst/>
  </autoFilter>
  <mergeCells count="127">
    <mergeCell ref="A1:O1"/>
    <mergeCell ref="A2:O2"/>
    <mergeCell ref="A3:D3"/>
    <mergeCell ref="E3:I3"/>
    <mergeCell ref="J3:K3"/>
    <mergeCell ref="L3:O3"/>
    <mergeCell ref="A4:D4"/>
    <mergeCell ref="E4:I4"/>
    <mergeCell ref="J4:K4"/>
    <mergeCell ref="L4:O4"/>
    <mergeCell ref="B5:D5"/>
    <mergeCell ref="E5:F5"/>
    <mergeCell ref="H5:I5"/>
    <mergeCell ref="J5:K5"/>
    <mergeCell ref="L5:O5"/>
    <mergeCell ref="B6:D6"/>
    <mergeCell ref="E6:F6"/>
    <mergeCell ref="H6:I6"/>
    <mergeCell ref="J6:K6"/>
    <mergeCell ref="L6:O6"/>
    <mergeCell ref="B7:D7"/>
    <mergeCell ref="E7:F7"/>
    <mergeCell ref="H7:I7"/>
    <mergeCell ref="J7:K7"/>
    <mergeCell ref="L7:O7"/>
    <mergeCell ref="B8:D8"/>
    <mergeCell ref="E8:F8"/>
    <mergeCell ref="H8:I8"/>
    <mergeCell ref="J8:K8"/>
    <mergeCell ref="L8:O8"/>
    <mergeCell ref="B9:D9"/>
    <mergeCell ref="E9:F9"/>
    <mergeCell ref="H9:I9"/>
    <mergeCell ref="J9:K9"/>
    <mergeCell ref="L9:O9"/>
    <mergeCell ref="B10:I10"/>
    <mergeCell ref="J10:O10"/>
    <mergeCell ref="B11:I11"/>
    <mergeCell ref="J11:O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A69:B69"/>
    <mergeCell ref="F69:G69"/>
    <mergeCell ref="A70:B70"/>
    <mergeCell ref="F70:G70"/>
    <mergeCell ref="A71:B71"/>
    <mergeCell ref="F71:G71"/>
    <mergeCell ref="A72:O72"/>
    <mergeCell ref="A5:A9"/>
    <mergeCell ref="A10:A11"/>
    <mergeCell ref="A13:A22"/>
    <mergeCell ref="A23:A47"/>
    <mergeCell ref="A48:A68"/>
    <mergeCell ref="B13:B14"/>
    <mergeCell ref="B15:B22"/>
    <mergeCell ref="B23:B47"/>
    <mergeCell ref="B48:B52"/>
    <mergeCell ref="B53:B67"/>
    <mergeCell ref="C13:C14"/>
    <mergeCell ref="C15:C22"/>
    <mergeCell ref="C23:C47"/>
    <mergeCell ref="C48:C52"/>
    <mergeCell ref="C53:C67"/>
    <mergeCell ref="D13:D14"/>
    <mergeCell ref="D15:D16"/>
    <mergeCell ref="D17:D18"/>
    <mergeCell ref="D19:D20"/>
    <mergeCell ref="D21:D22"/>
    <mergeCell ref="D23:D47"/>
    <mergeCell ref="D48:D49"/>
    <mergeCell ref="D50:D51"/>
    <mergeCell ref="D53:D57"/>
    <mergeCell ref="D58:D63"/>
    <mergeCell ref="D64:D66"/>
    <mergeCell ref="E13:E14"/>
    <mergeCell ref="E15:E16"/>
    <mergeCell ref="E17:E18"/>
    <mergeCell ref="E19:E20"/>
    <mergeCell ref="E21:E22"/>
    <mergeCell ref="E23:E47"/>
    <mergeCell ref="E48:E49"/>
    <mergeCell ref="E50:E51"/>
    <mergeCell ref="E53:E57"/>
    <mergeCell ref="E58:E63"/>
    <mergeCell ref="E64:E66"/>
    <mergeCell ref="I23:I47"/>
    <mergeCell ref="I53:I57"/>
    <mergeCell ref="I58:I63"/>
    <mergeCell ref="I64:I66"/>
    <mergeCell ref="M23:M47"/>
    <mergeCell ref="M53:M57"/>
    <mergeCell ref="M58:M63"/>
    <mergeCell ref="M64:M66"/>
    <mergeCell ref="O23:O47"/>
    <mergeCell ref="O53:O57"/>
    <mergeCell ref="O58:O63"/>
    <mergeCell ref="O64:O66"/>
  </mergeCells>
  <pageMargins left="0.251388888888889" right="0.251388888888889" top="0.751388888888889" bottom="0.751388888888889" header="0.298611111111111" footer="0.298611111111111"/>
  <pageSetup paperSize="8" scale="66" orientation="portrait"/>
  <headerFooter alignWithMargins="0">
    <oddFooter>&amp;C&amp;10第 &amp;P 页，共 &amp;N 页</oddFooter>
  </headerFooter>
  <rowBreaks count="3" manualBreakCount="3">
    <brk id="21" max="16383" man="1"/>
    <brk id="47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nhri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duhuihua</dc:creator>
  <cp:lastModifiedBy>Tomie</cp:lastModifiedBy>
  <dcterms:created xsi:type="dcterms:W3CDTF">2024-02-23T11:51:00Z</dcterms:created>
  <cp:lastPrinted>2024-05-01T14:09:00Z</cp:lastPrinted>
  <dcterms:modified xsi:type="dcterms:W3CDTF">2025-08-22T19:46:18Z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8C4A0724662440A9920039897A5348C3_13</vt:lpwstr>
  </property>
  <property fmtid="{D5CDD505-2E9C-101B-9397-08002B2CF9AE}" pid="3" name="KSOProductBuildVer">
    <vt:lpwstr>2052-11.8.2.1132</vt:lpwstr>
  </property>
  <property fmtid="{D5CDD505-2E9C-101B-9397-08002B2CF9AE}" pid="4" name="KSOReadingLayout">
    <vt:bool>true</vt:bool>
  </property>
</Properties>
</file>